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2D36E42D-AF31-4827-A74F-4956BA760D77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8" i="12" l="1"/>
  <c r="N1" i="12"/>
  <c r="N1" i="11"/>
  <c r="Q11" i="11"/>
  <c r="Q10" i="11"/>
  <c r="Q9" i="11"/>
  <c r="Q7" i="11"/>
  <c r="Q6" i="11"/>
  <c r="Q4" i="11"/>
  <c r="Q3" i="11"/>
  <c r="AC2" i="11"/>
  <c r="Q11" i="10"/>
  <c r="Q10" i="10"/>
  <c r="Q9" i="10"/>
  <c r="Q7" i="10"/>
  <c r="Q6" i="10"/>
  <c r="Q4" i="10"/>
  <c r="Q3" i="10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Q7" i="9"/>
  <c r="Q6" i="9"/>
  <c r="N1" i="9"/>
  <c r="Q4" i="9"/>
  <c r="Q3" i="9"/>
  <c r="AC2" i="9"/>
  <c r="Q4" i="8"/>
  <c r="Q3" i="8"/>
  <c r="N1" i="10"/>
  <c r="N1" i="8"/>
  <c r="F37" i="12" l="1"/>
  <c r="J4" i="12" s="1"/>
  <c r="F37" i="11"/>
  <c r="J4" i="11" s="1"/>
  <c r="AC2" i="10"/>
  <c r="AC2" i="8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36" i="12" l="1"/>
  <c r="J5" i="12"/>
  <c r="L36" i="12" s="1"/>
  <c r="J36" i="11"/>
  <c r="J5" i="11"/>
  <c r="F37" i="10"/>
  <c r="F37" i="9"/>
  <c r="F37" i="8"/>
  <c r="L37" i="11" l="1"/>
  <c r="J36" i="10"/>
  <c r="J4" i="10"/>
  <c r="J5" i="10" s="1"/>
  <c r="J36" i="9"/>
  <c r="J4" i="8"/>
  <c r="J5" i="8" s="1"/>
  <c r="J36" i="8"/>
  <c r="J4" i="9"/>
  <c r="J5" i="9" s="1"/>
  <c r="L36" i="10" l="1"/>
  <c r="L36" i="9"/>
  <c r="L36" i="8"/>
  <c r="J35" i="8"/>
  <c r="J39" i="8" s="1"/>
  <c r="J7" i="9" l="1"/>
  <c r="J35" i="9" s="1"/>
  <c r="J39" i="9" s="1"/>
  <c r="J7" i="10" l="1"/>
  <c r="J35" i="10" s="1"/>
  <c r="J39" i="10" s="1"/>
  <c r="J7" i="11" s="1"/>
  <c r="J35" i="11" s="1"/>
  <c r="J39" i="11" s="1"/>
  <c r="J7" i="12" s="1"/>
  <c r="J35" i="12" s="1"/>
  <c r="J39" i="12" s="1"/>
</calcChain>
</file>

<file path=xl/sharedStrings.xml><?xml version="1.0" encoding="utf-8"?>
<sst xmlns="http://schemas.openxmlformats.org/spreadsheetml/2006/main" count="394" uniqueCount="77">
  <si>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</si>
  <si>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</si>
  <si>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</si>
  <si>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</si>
  <si>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</si>
  <si>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</si>
  <si>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</si>
  <si>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</si>
  <si>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</si>
  <si>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</si>
  <si>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</si>
  <si>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</si>
  <si>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</si>
  <si>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</si>
  <si>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</si>
  <si>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</si>
  <si>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</si>
  <si>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</si>
  <si>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</si>
  <si>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</si>
  <si>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</si>
  <si>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</si>
  <si>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</si>
  <si>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</si>
  <si>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</si>
  <si>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</si>
  <si>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</si>
  <si>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</si>
  <si>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</si>
  <si>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</si>
  <si>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</si>
  <si>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 xml:space="preserve">MAHMUT AYDOĞDU </t>
  </si>
  <si>
    <t>Z.EYYÜPAĞA</t>
  </si>
  <si>
    <t>V.EYYÜPAĞA</t>
  </si>
  <si>
    <t>V.ÇEK-106548</t>
  </si>
  <si>
    <t>VERİLEN ÇEK</t>
  </si>
  <si>
    <t>1.TAKSİT</t>
  </si>
  <si>
    <t>ŞUBAT SÜTÜ</t>
  </si>
  <si>
    <t>2.TAKSİT</t>
  </si>
  <si>
    <t>MART SÜTÜ</t>
  </si>
  <si>
    <t>NİSAN SÜTÜ</t>
  </si>
  <si>
    <t>MAYIS SÜTÜ</t>
  </si>
  <si>
    <t>HAZİRAN SÜTÜ</t>
  </si>
  <si>
    <t>TEMMUZ SÜTÜ</t>
  </si>
  <si>
    <t>3.TAKSİT</t>
  </si>
  <si>
    <t>4.TAKSİT</t>
  </si>
  <si>
    <t>5.TAKSİT</t>
  </si>
  <si>
    <t>6.TAKSİT</t>
  </si>
  <si>
    <t>7.TAKSİT</t>
  </si>
  <si>
    <t>8.TAKSİT</t>
  </si>
  <si>
    <t>AĞUSTOS SÜTÜ</t>
  </si>
  <si>
    <t>Satış</t>
  </si>
  <si>
    <t>YEMCİ BEY BUZAĞI BÜYÜTME</t>
  </si>
  <si>
    <t>AD</t>
  </si>
  <si>
    <t>YEMCİ BEY SÜT PİK YEMİ</t>
  </si>
  <si>
    <t>YMA</t>
  </si>
  <si>
    <t>Şubat Sütünden Kesilecek</t>
  </si>
  <si>
    <t>KARADAĞ K.K.ÇEKİMİ</t>
  </si>
  <si>
    <t>EYLÜL SÜTÜ</t>
  </si>
  <si>
    <t>NECMETTİN İSAK ÜNLÜ 17.02.2026 TARİHİNDE MAHMUT AYDOĞDU İLE GÖRÜŞTÜ .</t>
  </si>
  <si>
    <t>FİYAT GÜNCELLEDİ.</t>
  </si>
  <si>
    <t>D.EYYÜPAĞA</t>
  </si>
  <si>
    <t>KAMER ARPA FLAKE</t>
  </si>
  <si>
    <t>KAMER MISIR FLAKE</t>
  </si>
  <si>
    <t>Mart sütünden kesilecek</t>
  </si>
  <si>
    <t>ŞUBAT SÜTÜNE YAZILDI</t>
  </si>
  <si>
    <t>Z.KATILIM EYYÜP AĞA</t>
  </si>
  <si>
    <t>GÖKCAN ARPA FLAKE</t>
  </si>
  <si>
    <t>GÖKCAN MISIR FLAKE</t>
  </si>
  <si>
    <t>Nisan Sütünden Kesilecek</t>
  </si>
  <si>
    <t>Kamer Mısır 25 Ad.</t>
  </si>
  <si>
    <t>Kamer Arpa 50 Ad.</t>
  </si>
  <si>
    <t>MART SÜTÜNE YAZILDI</t>
  </si>
  <si>
    <t xml:space="preserve">ÇEK - 106548 NOLU </t>
  </si>
  <si>
    <t>NİSAN  SÜTÜNE YAZILDI</t>
  </si>
  <si>
    <t>MAYIS SÜT</t>
  </si>
  <si>
    <t>4. TAKSİT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</si>
</sst>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1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52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3" fontId="10" fillId="0" borderId="12" xfId="210" applyFont="1" applyBorder="1"/>
    <xf numFmtId="0" fontId="10" fillId="0" borderId="9" xfId="0" applyFont="1" applyBorder="1"/>
    <xf numFmtId="43" fontId="10" fillId="0" borderId="9" xfId="210" applyFont="1" applyBorder="1" applyAlignment="1"/>
    <xf numFmtId="14" fontId="0" fillId="0" borderId="9" xfId="0" applyNumberFormat="1" applyBorder="1"/>
    <xf numFmtId="43" fontId="0" fillId="0" borderId="9" xfId="210" applyFont="1" applyBorder="1"/>
    <xf numFmtId="43" fontId="0" fillId="0" borderId="0" xfId="210" applyFont="1"/>
    <xf numFmtId="14" fontId="0" fillId="2" borderId="9" xfId="0" applyNumberFormat="1" applyFill="1" applyBorder="1"/>
    <xf numFmtId="43" fontId="0" fillId="2" borderId="9" xfId="210" applyFont="1" applyFill="1" applyBorder="1"/>
    <xf numFmtId="14" fontId="0" fillId="34" borderId="9" xfId="0" applyNumberFormat="1" applyFill="1" applyBorder="1"/>
    <xf numFmtId="0" fontId="0" fillId="34" borderId="9" xfId="0" applyFill="1" applyBorder="1"/>
    <xf numFmtId="43" fontId="0" fillId="34" borderId="9" xfId="210" applyFont="1" applyFill="1" applyBorder="1"/>
    <xf numFmtId="0" fontId="3" fillId="0" borderId="9" xfId="211" applyBorder="1"/>
    <xf numFmtId="4" fontId="3" fillId="0" borderId="9" xfId="211" applyNumberFormat="1" applyBorder="1" applyAlignment="1">
      <alignment horizontal="right"/>
    </xf>
    <xf numFmtId="3" fontId="3" fillId="0" borderId="9" xfId="211" applyNumberFormat="1" applyBorder="1"/>
    <xf numFmtId="169" fontId="3" fillId="0" borderId="9" xfId="211" applyNumberFormat="1" applyBorder="1" applyAlignment="1">
      <alignment horizontal="right"/>
    </xf>
    <xf numFmtId="49" fontId="3" fillId="0" borderId="9" xfId="211" applyNumberFormat="1" applyBorder="1" applyAlignment="1">
      <alignment horizontal="left"/>
    </xf>
    <xf numFmtId="167" fontId="3" fillId="0" borderId="9" xfId="211" applyNumberFormat="1" applyBorder="1" applyAlignment="1">
      <alignment horizontal="right"/>
    </xf>
    <xf numFmtId="168" fontId="3" fillId="0" borderId="9" xfId="211" applyNumberFormat="1" applyBorder="1" applyAlignment="1">
      <alignment horizontal="left"/>
    </xf>
    <xf numFmtId="0" fontId="28" fillId="0" borderId="0" xfId="0" applyFont="1"/>
    <xf numFmtId="43" fontId="0" fillId="0" borderId="9" xfId="210" applyFont="1" applyFill="1" applyBorder="1"/>
    <xf numFmtId="4" fontId="2" fillId="0" borderId="9" xfId="231" applyNumberFormat="1" applyBorder="1" applyAlignment="1">
      <alignment horizontal="right"/>
    </xf>
    <xf numFmtId="169" fontId="2" fillId="0" borderId="9" xfId="231" applyNumberFormat="1" applyBorder="1" applyAlignment="1">
      <alignment horizontal="right"/>
    </xf>
    <xf numFmtId="3" fontId="2" fillId="0" borderId="9" xfId="231" applyNumberFormat="1" applyBorder="1"/>
    <xf numFmtId="49" fontId="2" fillId="0" borderId="9" xfId="231" applyNumberFormat="1" applyBorder="1" applyAlignment="1">
      <alignment horizontal="left"/>
    </xf>
    <xf numFmtId="167" fontId="2" fillId="0" borderId="9" xfId="231" applyNumberFormat="1" applyBorder="1" applyAlignment="1">
      <alignment horizontal="right"/>
    </xf>
    <xf numFmtId="168" fontId="2" fillId="0" borderId="9" xfId="231" applyNumberFormat="1" applyBorder="1" applyAlignment="1">
      <alignment horizontal="left"/>
    </xf>
    <xf numFmtId="43" fontId="0" fillId="0" borderId="0" xfId="0" applyNumberFormat="1"/>
    <xf numFmtId="168" fontId="3" fillId="2" borderId="9" xfId="211" applyNumberFormat="1" applyFill="1" applyBorder="1" applyAlignment="1">
      <alignment horizontal="left"/>
    </xf>
    <xf numFmtId="167" fontId="3" fillId="2" borderId="9" xfId="211" applyNumberFormat="1" applyFill="1" applyBorder="1" applyAlignment="1">
      <alignment horizontal="right"/>
    </xf>
    <xf numFmtId="49" fontId="3" fillId="2" borderId="9" xfId="211" applyNumberFormat="1" applyFill="1" applyBorder="1" applyAlignment="1">
      <alignment horizontal="left"/>
    </xf>
    <xf numFmtId="3" fontId="3" fillId="2" borderId="9" xfId="211" applyNumberFormat="1" applyFill="1" applyBorder="1"/>
    <xf numFmtId="169" fontId="3" fillId="2" borderId="9" xfId="211" applyNumberFormat="1" applyFill="1" applyBorder="1" applyAlignment="1">
      <alignment horizontal="right"/>
    </xf>
    <xf numFmtId="4" fontId="3" fillId="2" borderId="9" xfId="211" applyNumberFormat="1" applyFill="1" applyBorder="1" applyAlignment="1">
      <alignment horizontal="right"/>
    </xf>
    <xf numFmtId="0" fontId="3" fillId="2" borderId="9" xfId="211" applyFill="1" applyBorder="1"/>
    <xf numFmtId="168" fontId="3" fillId="2" borderId="12" xfId="211" applyNumberFormat="1" applyFill="1" applyBorder="1" applyAlignment="1">
      <alignment horizontal="left"/>
    </xf>
    <xf numFmtId="0" fontId="0" fillId="2" borderId="12" xfId="0" applyFill="1" applyBorder="1"/>
    <xf numFmtId="14" fontId="0" fillId="2" borderId="12" xfId="0" applyNumberFormat="1" applyFill="1" applyBorder="1"/>
    <xf numFmtId="167" fontId="3" fillId="2" borderId="12" xfId="211" applyNumberFormat="1" applyFill="1" applyBorder="1" applyAlignment="1">
      <alignment horizontal="right"/>
    </xf>
    <xf numFmtId="49" fontId="3" fillId="2" borderId="12" xfId="211" applyNumberFormat="1" applyFill="1" applyBorder="1" applyAlignment="1">
      <alignment horizontal="left"/>
    </xf>
    <xf numFmtId="3" fontId="3" fillId="2" borderId="12" xfId="211" applyNumberFormat="1" applyFill="1" applyBorder="1"/>
    <xf numFmtId="169" fontId="3" fillId="2" borderId="12" xfId="211" applyNumberFormat="1" applyFill="1" applyBorder="1" applyAlignment="1">
      <alignment horizontal="right"/>
    </xf>
    <xf numFmtId="4" fontId="3" fillId="2" borderId="12" xfId="211" applyNumberFormat="1" applyFill="1" applyBorder="1" applyAlignment="1">
      <alignment horizontal="right"/>
    </xf>
    <xf numFmtId="0" fontId="3" fillId="2" borderId="12" xfId="211" applyFill="1" applyBorder="1"/>
    <xf numFmtId="168" fontId="2" fillId="0" borderId="32" xfId="231" applyNumberFormat="1" applyBorder="1" applyAlignment="1">
      <alignment horizontal="left"/>
    </xf>
    <xf numFmtId="0" fontId="0" fillId="0" borderId="32" xfId="0" applyBorder="1"/>
    <xf numFmtId="14" fontId="0" fillId="0" borderId="32" xfId="0" applyNumberFormat="1" applyBorder="1"/>
    <xf numFmtId="167" fontId="2" fillId="0" borderId="32" xfId="231" applyNumberFormat="1" applyBorder="1" applyAlignment="1">
      <alignment horizontal="right"/>
    </xf>
    <xf numFmtId="49" fontId="2" fillId="0" borderId="32" xfId="231" applyNumberFormat="1" applyBorder="1" applyAlignment="1">
      <alignment horizontal="left"/>
    </xf>
    <xf numFmtId="3" fontId="2" fillId="0" borderId="32" xfId="231" applyNumberFormat="1" applyBorder="1"/>
    <xf numFmtId="169" fontId="2" fillId="0" borderId="32" xfId="231" applyNumberFormat="1" applyBorder="1" applyAlignment="1">
      <alignment horizontal="right"/>
    </xf>
    <xf numFmtId="4" fontId="2" fillId="0" borderId="32" xfId="231" applyNumberFormat="1" applyBorder="1" applyAlignment="1">
      <alignment horizontal="right"/>
    </xf>
    <xf numFmtId="2" fontId="0" fillId="34" borderId="9" xfId="0" applyNumberFormat="1" applyFill="1" applyBorder="1"/>
    <xf numFmtId="0" fontId="1" fillId="0" borderId="9" xfId="251" applyBorder="1"/>
    <xf numFmtId="4" fontId="1" fillId="0" borderId="9" xfId="251" applyNumberFormat="1" applyBorder="1" applyAlignment="1">
      <alignment horizontal="right"/>
    </xf>
    <xf numFmtId="3" fontId="1" fillId="0" borderId="9" xfId="251" applyNumberFormat="1" applyBorder="1"/>
    <xf numFmtId="169" fontId="1" fillId="0" borderId="9" xfId="251" applyNumberFormat="1" applyBorder="1" applyAlignment="1">
      <alignment horizontal="right"/>
    </xf>
    <xf numFmtId="164" fontId="1" fillId="0" borderId="9" xfId="251" applyNumberFormat="1" applyBorder="1"/>
    <xf numFmtId="49" fontId="1" fillId="0" borderId="9" xfId="251" applyNumberFormat="1" applyBorder="1" applyAlignment="1">
      <alignment horizontal="left"/>
    </xf>
    <xf numFmtId="167" fontId="1" fillId="0" borderId="9" xfId="251" applyNumberFormat="1" applyBorder="1" applyAlignment="1">
      <alignment horizontal="right"/>
    </xf>
    <xf numFmtId="168" fontId="1" fillId="0" borderId="9" xfId="251" applyNumberFormat="1" applyBorder="1" applyAlignment="1">
      <alignment horizontal="left"/>
    </xf>
    <xf numFmtId="168" fontId="2" fillId="2" borderId="32" xfId="231" applyNumberFormat="1" applyFill="1" applyBorder="1" applyAlignment="1">
      <alignment horizontal="left"/>
    </xf>
    <xf numFmtId="0" fontId="0" fillId="2" borderId="32" xfId="0" applyFill="1" applyBorder="1"/>
    <xf numFmtId="14" fontId="0" fillId="2" borderId="32" xfId="0" applyNumberFormat="1" applyFill="1" applyBorder="1"/>
    <xf numFmtId="167" fontId="2" fillId="2" borderId="32" xfId="231" applyNumberFormat="1" applyFill="1" applyBorder="1" applyAlignment="1">
      <alignment horizontal="right"/>
    </xf>
    <xf numFmtId="49" fontId="2" fillId="2" borderId="32" xfId="231" applyNumberFormat="1" applyFill="1" applyBorder="1" applyAlignment="1">
      <alignment horizontal="left"/>
    </xf>
    <xf numFmtId="3" fontId="2" fillId="2" borderId="32" xfId="231" applyNumberFormat="1" applyFill="1" applyBorder="1"/>
    <xf numFmtId="169" fontId="2" fillId="2" borderId="32" xfId="231" applyNumberFormat="1" applyFill="1" applyBorder="1" applyAlignment="1">
      <alignment horizontal="right"/>
    </xf>
    <xf numFmtId="4" fontId="2" fillId="2" borderId="32" xfId="231" applyNumberFormat="1" applyFill="1" applyBorder="1" applyAlignment="1">
      <alignment horizontal="right"/>
    </xf>
    <xf numFmtId="168" fontId="2" fillId="2" borderId="9" xfId="231" applyNumberFormat="1" applyFill="1" applyBorder="1" applyAlignment="1">
      <alignment horizontal="left"/>
    </xf>
    <xf numFmtId="167" fontId="2" fillId="2" borderId="9" xfId="231" applyNumberFormat="1" applyFill="1" applyBorder="1" applyAlignment="1">
      <alignment horizontal="right"/>
    </xf>
    <xf numFmtId="49" fontId="2" fillId="2" borderId="9" xfId="231" applyNumberFormat="1" applyFill="1" applyBorder="1" applyAlignment="1">
      <alignment horizontal="left"/>
    </xf>
    <xf numFmtId="3" fontId="2" fillId="2" borderId="9" xfId="231" applyNumberFormat="1" applyFill="1" applyBorder="1"/>
    <xf numFmtId="169" fontId="2" fillId="2" borderId="9" xfId="231" applyNumberFormat="1" applyFill="1" applyBorder="1" applyAlignment="1">
      <alignment horizontal="right"/>
    </xf>
    <xf numFmtId="4" fontId="2" fillId="2" borderId="9" xfId="231" applyNumberFormat="1" applyFill="1" applyBorder="1" applyAlignment="1">
      <alignment horizontal="right"/>
    </xf>
    <xf numFmtId="14" fontId="0" fillId="35" borderId="9" xfId="0" applyNumberFormat="1" applyFill="1" applyBorder="1"/>
    <xf numFmtId="0" fontId="0" fillId="35" borderId="9" xfId="0" applyFill="1" applyBorder="1"/>
    <xf numFmtId="43" fontId="0" fillId="35" borderId="9" xfId="210" applyFont="1" applyFill="1" applyBorder="1"/>
    <xf numFmtId="168" fontId="1" fillId="2" borderId="9" xfId="251" applyNumberFormat="1" applyFill="1" applyBorder="1" applyAlignment="1">
      <alignment horizontal="left"/>
    </xf>
    <xf numFmtId="167" fontId="1" fillId="2" borderId="9" xfId="251" applyNumberFormat="1" applyFill="1" applyBorder="1" applyAlignment="1">
      <alignment horizontal="right"/>
    </xf>
    <xf numFmtId="49" fontId="1" fillId="2" borderId="9" xfId="251" applyNumberFormat="1" applyFill="1" applyBorder="1" applyAlignment="1">
      <alignment horizontal="left"/>
    </xf>
    <xf numFmtId="169" fontId="1" fillId="2" borderId="9" xfId="251" applyNumberFormat="1" applyFill="1" applyBorder="1" applyAlignment="1">
      <alignment horizontal="right"/>
    </xf>
    <xf numFmtId="4" fontId="1" fillId="2" borderId="9" xfId="251" applyNumberFormat="1" applyFill="1" applyBorder="1" applyAlignment="1">
      <alignment horizontal="right"/>
    </xf>
    <xf numFmtId="3" fontId="1" fillId="2" borderId="9" xfId="251" applyNumberFormat="1" applyFill="1" applyBorder="1"/>
    <xf numFmtId="0" fontId="1" fillId="2" borderId="9" xfId="251" applyFill="1" applyBorder="1"/>
    <xf numFmtId="168" fontId="1" fillId="0" borderId="9" xfId="251" applyNumberFormat="1" applyFill="1" applyBorder="1" applyAlignment="1">
      <alignment horizontal="left"/>
    </xf>
    <xf numFmtId="49" fontId="1" fillId="0" borderId="9" xfId="251" applyNumberFormat="1" applyFill="1" applyBorder="1" applyAlignment="1">
      <alignment horizontal="left"/>
    </xf>
    <xf numFmtId="3" fontId="1" fillId="0" borderId="9" xfId="251" applyNumberFormat="1" applyFill="1" applyBorder="1"/>
    <xf numFmtId="166" fontId="0" fillId="2" borderId="0" xfId="0" applyNumberFormat="1" applyFill="1"/>
    <xf numFmtId="0" fontId="10" fillId="0" borderId="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71">
    <cellStyle name="%20 - Vurgu1" xfId="19" builtinId="30" customBuiltin="1"/>
    <cellStyle name="%20 - Vurgu1 10" xfId="213" xr:uid="{14A150E7-24D6-4D89-8584-89C04BFEF728}"/>
    <cellStyle name="%20 - Vurgu1 11" xfId="233" xr:uid="{A9C9470C-0790-4C32-BD1E-918CFD702A95}"/>
    <cellStyle name="%20 - Vurgu1 12" xfId="253" xr:uid="{299E91C9-FA4D-4E15-AA4D-54D2C6B33B60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2BF34FA7-B1BF-4291-A6F6-68CB2EF733B4}"/>
    <cellStyle name="%20 - Vurgu2 11" xfId="236" xr:uid="{F199DD39-D4A0-44C4-96EE-FFE0DFCF65F7}"/>
    <cellStyle name="%20 - Vurgu2 12" xfId="256" xr:uid="{F22028AF-7DEF-442F-962A-4CD6121C088B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F0F2B72B-EB90-410A-A626-8A55E8486583}"/>
    <cellStyle name="%20 - Vurgu3 11" xfId="239" xr:uid="{83DEA828-7386-493B-9723-8398F9FFE900}"/>
    <cellStyle name="%20 - Vurgu3 12" xfId="259" xr:uid="{CE6F1CBF-5010-4031-8D18-6D8A4C92EC79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402DFFD1-5E1F-48AA-AC7C-3D0F20E159A7}"/>
    <cellStyle name="%20 - Vurgu4 11" xfId="242" xr:uid="{F22DCC18-734D-4BA0-B498-84AEB1E74209}"/>
    <cellStyle name="%20 - Vurgu4 12" xfId="262" xr:uid="{BBC15363-B244-49AA-A0DC-6B342B577058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4F6BE020-A4FC-4457-BD73-644921FAF40B}"/>
    <cellStyle name="%20 - Vurgu5 11" xfId="245" xr:uid="{E05B1C9F-97F1-44F7-8E7C-E4F166249717}"/>
    <cellStyle name="%20 - Vurgu5 12" xfId="265" xr:uid="{8D819C84-E2DD-42BC-AA91-F5F4B2012E77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297D9341-6448-4DCD-8E33-923757D613BE}"/>
    <cellStyle name="%20 - Vurgu6 11" xfId="248" xr:uid="{9BEA6312-C14A-4A30-84A1-7B17D3DE4EC2}"/>
    <cellStyle name="%20 - Vurgu6 12" xfId="268" xr:uid="{4FB5688C-74FB-4E34-946F-A3489230DF36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95D4A589-9F42-439F-B4BB-7D54A780F6D2}"/>
    <cellStyle name="%40 - Vurgu1 11" xfId="234" xr:uid="{D57DA016-F4FF-42AB-813D-B14D251D0A16}"/>
    <cellStyle name="%40 - Vurgu1 12" xfId="254" xr:uid="{6917C3F6-734C-43F6-89DC-C8CA6221D1BE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E223ADBE-79F1-46CE-9447-F446EF2C8EF7}"/>
    <cellStyle name="%40 - Vurgu2 11" xfId="237" xr:uid="{DA2BA0C0-1B91-4B1D-A9A4-747810F032CA}"/>
    <cellStyle name="%40 - Vurgu2 12" xfId="257" xr:uid="{B2D3D2B2-C25B-41F3-A322-C151E47D4373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FEE5FF7B-CA63-4372-89AE-433DCB46E0EF}"/>
    <cellStyle name="%40 - Vurgu3 11" xfId="240" xr:uid="{1653D40F-BD8C-4268-A02A-AEB362ECC0B0}"/>
    <cellStyle name="%40 - Vurgu3 12" xfId="260" xr:uid="{33E3AD68-CC8C-44A2-902D-D39011EC40D5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16DA10F3-E069-4871-9331-61A6DB09D66D}"/>
    <cellStyle name="%40 - Vurgu4 11" xfId="243" xr:uid="{F98D5D5D-144D-4EAD-A4C4-3E13F1240663}"/>
    <cellStyle name="%40 - Vurgu4 12" xfId="263" xr:uid="{15BE43AA-C865-4E99-A7A1-54C06A0A7994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58AE30DE-5297-4115-88FA-7D99F25FF5E1}"/>
    <cellStyle name="%40 - Vurgu5 11" xfId="246" xr:uid="{0FFF15AC-6755-4CD7-B614-CDAECC7CDC7C}"/>
    <cellStyle name="%40 - Vurgu5 12" xfId="266" xr:uid="{5D81762A-D181-4028-B035-F8491328DEB0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6D45CAB9-4D87-4498-A4C0-CAFD5ACE4BCE}"/>
    <cellStyle name="%40 - Vurgu6 11" xfId="249" xr:uid="{A1553F31-C025-468F-90B7-483908492EDE}"/>
    <cellStyle name="%40 - Vurgu6 12" xfId="269" xr:uid="{5FC2AF27-E55C-49D7-BBA6-4C815CFB8AA9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B7612701-2C92-4E39-A220-27B5EB1030CD}"/>
    <cellStyle name="%60 - Vurgu1 11" xfId="235" xr:uid="{2FE6C434-2824-46D6-A1DA-0D16D013FDAE}"/>
    <cellStyle name="%60 - Vurgu1 12" xfId="255" xr:uid="{364BB53C-AA9F-4413-BED6-8773D7B7941B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F624ABFE-0CEA-4966-BFA4-471BD4252479}"/>
    <cellStyle name="%60 - Vurgu2 11" xfId="238" xr:uid="{5CD120A1-43BD-4F34-B509-C1FE2D6D0599}"/>
    <cellStyle name="%60 - Vurgu2 12" xfId="258" xr:uid="{294634B8-FA5F-412D-8ECC-5CEAC6BE3470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76D26741-6CB1-4302-A375-208164D7ACF5}"/>
    <cellStyle name="%60 - Vurgu3 11" xfId="241" xr:uid="{8C0620C2-160E-45DD-9651-5A31B7915599}"/>
    <cellStyle name="%60 - Vurgu3 12" xfId="261" xr:uid="{C5EEBA6A-F918-41E2-982C-551802417640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C1A3B9C3-9162-4850-AF98-0601998243C7}"/>
    <cellStyle name="%60 - Vurgu4 11" xfId="244" xr:uid="{95A35270-AEA4-4F3D-A04B-8194183F9326}"/>
    <cellStyle name="%60 - Vurgu4 12" xfId="264" xr:uid="{84163D08-C30C-4EEF-99BC-44EA240F864F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CE915F76-82CF-488A-85E3-CBB5D58450C9}"/>
    <cellStyle name="%60 - Vurgu5 11" xfId="247" xr:uid="{6569F9FD-79B6-4AA3-BA5D-5793042A5805}"/>
    <cellStyle name="%60 - Vurgu5 12" xfId="267" xr:uid="{15E0A20C-9E9D-4D70-8FBC-530B49CCA9CB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16EB7721-2C11-49A5-80AD-FAD8568A0E7A}"/>
    <cellStyle name="%60 - Vurgu6 11" xfId="250" xr:uid="{7AB0A496-88E2-4795-A0AF-0E06C3A3B912}"/>
    <cellStyle name="%60 - Vurgu6 12" xfId="270" xr:uid="{45380857-85E9-49CB-A3F5-33405C0ACA77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6CE87FBA-30FD-41C4-A88D-93FA474A527F}"/>
    <cellStyle name="Normal 16" xfId="231" xr:uid="{2A805730-830C-49A7-AFDC-E02E1C521F58}"/>
    <cellStyle name="Normal 17" xfId="251" xr:uid="{D1E9AB7B-3A51-4489-BE8B-14D7DC12D4A4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D541A95B-6A5A-4DE4-9855-1059F63A9112}"/>
    <cellStyle name="Not 13" xfId="232" xr:uid="{C10AEAC5-D899-44A0-A2DC-60D0DE54F48A}"/>
    <cellStyle name="Not 14" xfId="252" xr:uid="{FFCA4437-34FE-431A-B449-D6FDE410C52B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N15" sqref="N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57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2">
        <f>SUBTOTAL(109,N4:N25)</f>
        <v>600000</v>
      </c>
    </row>
    <row r="2" spans="2:29" ht="25.5" customHeight="1" thickBot="1" x14ac:dyDescent="0.3">
      <c r="B2" s="144" t="s">
        <v>31</v>
      </c>
      <c r="C2" s="145"/>
      <c r="D2" s="145"/>
      <c r="E2" s="145"/>
      <c r="F2" s="145"/>
      <c r="G2" s="145"/>
      <c r="H2" s="145"/>
      <c r="I2" s="145"/>
      <c r="J2" s="146"/>
      <c r="L2" s="140" t="s">
        <v>35</v>
      </c>
      <c r="M2" s="140"/>
      <c r="N2" s="14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79500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3" t="s">
        <v>0</v>
      </c>
      <c r="M3" s="53" t="s">
        <v>5</v>
      </c>
      <c r="N3" s="54" t="s">
        <v>4</v>
      </c>
      <c r="P3" s="69">
        <v>46051</v>
      </c>
      <c r="Q3" s="17">
        <f>R3-P3</f>
        <v>30</v>
      </c>
      <c r="R3" s="55">
        <v>46081</v>
      </c>
      <c r="S3" s="17" t="s">
        <v>55</v>
      </c>
      <c r="T3" s="68">
        <v>66</v>
      </c>
      <c r="U3" s="67" t="s">
        <v>51</v>
      </c>
      <c r="V3" s="67" t="s">
        <v>52</v>
      </c>
      <c r="W3" s="65">
        <v>10</v>
      </c>
      <c r="X3" s="67" t="s">
        <v>53</v>
      </c>
      <c r="Y3" s="66">
        <v>750</v>
      </c>
      <c r="Z3" s="64">
        <v>7500</v>
      </c>
      <c r="AA3" s="63"/>
      <c r="AB3" s="64">
        <v>7500</v>
      </c>
      <c r="AC3" t="s">
        <v>56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954.84</v>
      </c>
      <c r="L4" s="58">
        <v>46087</v>
      </c>
      <c r="M4" s="13" t="s">
        <v>34</v>
      </c>
      <c r="N4" s="59">
        <v>300000</v>
      </c>
      <c r="P4" s="69">
        <v>46051</v>
      </c>
      <c r="Q4" s="17">
        <f>R4-P4</f>
        <v>30</v>
      </c>
      <c r="R4" s="55">
        <v>46081</v>
      </c>
      <c r="S4" s="17" t="s">
        <v>55</v>
      </c>
      <c r="T4" s="68">
        <v>66</v>
      </c>
      <c r="U4" s="67" t="s">
        <v>51</v>
      </c>
      <c r="V4" s="67" t="s">
        <v>54</v>
      </c>
      <c r="W4" s="65">
        <v>90</v>
      </c>
      <c r="X4" s="67" t="s">
        <v>53</v>
      </c>
      <c r="Y4" s="66">
        <v>800</v>
      </c>
      <c r="Z4" s="64">
        <v>72000</v>
      </c>
      <c r="AA4" s="63"/>
      <c r="AB4" s="64">
        <v>72000</v>
      </c>
      <c r="AC4" t="s">
        <v>56</v>
      </c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94.529160000000005</v>
      </c>
      <c r="L5" s="58">
        <v>46043</v>
      </c>
      <c r="M5" s="13" t="s">
        <v>32</v>
      </c>
      <c r="N5" s="59">
        <v>178000</v>
      </c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58">
        <v>46043</v>
      </c>
      <c r="M6" s="13" t="s">
        <v>33</v>
      </c>
      <c r="N6" s="59">
        <v>100000</v>
      </c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  <c r="L7" s="58">
        <v>46043</v>
      </c>
      <c r="M7" s="13" t="s">
        <v>33</v>
      </c>
      <c r="N7" s="59">
        <v>22000</v>
      </c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55" t="s">
        <v>37</v>
      </c>
      <c r="M8" s="17" t="s">
        <v>36</v>
      </c>
      <c r="N8" s="71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L9" s="55" t="s">
        <v>39</v>
      </c>
      <c r="M9" s="17" t="s">
        <v>38</v>
      </c>
      <c r="N9" s="56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L10" s="55" t="s">
        <v>40</v>
      </c>
      <c r="M10" s="17" t="s">
        <v>44</v>
      </c>
      <c r="N10" s="56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L11" s="55" t="s">
        <v>41</v>
      </c>
      <c r="M11" s="17" t="s">
        <v>45</v>
      </c>
      <c r="N11" s="56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  <c r="L12" s="55" t="s">
        <v>42</v>
      </c>
      <c r="M12" s="17" t="s">
        <v>46</v>
      </c>
      <c r="N12" s="56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5"/>
      <c r="H13" s="16"/>
      <c r="I13" s="17"/>
      <c r="J13" s="18"/>
      <c r="L13" s="55" t="s">
        <v>43</v>
      </c>
      <c r="M13" s="17" t="s">
        <v>47</v>
      </c>
      <c r="N13" s="56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5"/>
      <c r="H14" s="16"/>
      <c r="I14" s="17"/>
      <c r="J14" s="18"/>
      <c r="L14" s="55" t="s">
        <v>50</v>
      </c>
      <c r="M14" s="17" t="s">
        <v>48</v>
      </c>
      <c r="N14" s="56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5"/>
      <c r="H15" s="16"/>
      <c r="I15" s="17"/>
      <c r="J15" s="18"/>
      <c r="L15" s="55" t="s">
        <v>58</v>
      </c>
      <c r="M15" s="17" t="s">
        <v>49</v>
      </c>
      <c r="N15" s="56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2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2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2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2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  <c r="L20" s="70"/>
    </row>
    <row r="21" spans="2:12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  <c r="L21" s="70" t="s">
        <v>59</v>
      </c>
    </row>
    <row r="22" spans="2:12" x14ac:dyDescent="0.25">
      <c r="B22" s="7">
        <v>46041</v>
      </c>
      <c r="C22" s="8"/>
      <c r="D22" s="9"/>
      <c r="E22" s="10"/>
      <c r="F22" s="33">
        <f t="shared" si="0"/>
        <v>0</v>
      </c>
      <c r="G22" s="15">
        <v>46070</v>
      </c>
      <c r="H22" s="16" t="s">
        <v>61</v>
      </c>
      <c r="I22" s="17"/>
      <c r="J22" s="18">
        <v>94434.63</v>
      </c>
      <c r="L22" t="s">
        <v>60</v>
      </c>
    </row>
    <row r="23" spans="2:12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2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2" x14ac:dyDescent="0.25">
      <c r="B25" s="7">
        <v>46044</v>
      </c>
      <c r="C25" s="8">
        <v>368</v>
      </c>
      <c r="D25" s="9"/>
      <c r="E25" s="10">
        <v>24</v>
      </c>
      <c r="F25" s="33">
        <f t="shared" si="0"/>
        <v>8832</v>
      </c>
      <c r="G25" s="19"/>
      <c r="H25" s="16"/>
      <c r="I25" s="17"/>
      <c r="J25" s="18"/>
    </row>
    <row r="26" spans="2:12" x14ac:dyDescent="0.25">
      <c r="B26" s="7">
        <v>46045</v>
      </c>
      <c r="C26" s="8">
        <v>366.5</v>
      </c>
      <c r="D26" s="9"/>
      <c r="E26" s="10">
        <v>24</v>
      </c>
      <c r="F26" s="33">
        <f t="shared" si="0"/>
        <v>8796</v>
      </c>
      <c r="G26" s="19"/>
      <c r="H26" s="16"/>
      <c r="I26" s="17"/>
      <c r="J26" s="18"/>
    </row>
    <row r="27" spans="2:12" x14ac:dyDescent="0.25">
      <c r="B27" s="7">
        <v>46046</v>
      </c>
      <c r="C27" s="8">
        <v>372.5</v>
      </c>
      <c r="D27" s="9"/>
      <c r="E27" s="10">
        <v>24</v>
      </c>
      <c r="F27" s="33">
        <f t="shared" si="0"/>
        <v>8940</v>
      </c>
      <c r="G27" s="19"/>
      <c r="H27" s="16"/>
      <c r="I27" s="17"/>
      <c r="J27" s="18"/>
    </row>
    <row r="28" spans="2:12" x14ac:dyDescent="0.25">
      <c r="B28" s="7">
        <v>46047</v>
      </c>
      <c r="C28" s="8">
        <v>374</v>
      </c>
      <c r="D28" s="9"/>
      <c r="E28" s="10">
        <v>24</v>
      </c>
      <c r="F28" s="33">
        <f t="shared" si="0"/>
        <v>8976</v>
      </c>
      <c r="G28" s="19"/>
      <c r="H28" s="16"/>
      <c r="I28" s="17"/>
      <c r="J28" s="18"/>
    </row>
    <row r="29" spans="2:12" x14ac:dyDescent="0.25">
      <c r="B29" s="7">
        <v>46048</v>
      </c>
      <c r="C29" s="8">
        <v>381.5</v>
      </c>
      <c r="D29" s="9"/>
      <c r="E29" s="10">
        <v>24</v>
      </c>
      <c r="F29" s="33">
        <f t="shared" si="0"/>
        <v>9156</v>
      </c>
      <c r="G29" s="19"/>
      <c r="H29" s="16"/>
      <c r="I29" s="17"/>
      <c r="J29" s="18"/>
    </row>
    <row r="30" spans="2:12" x14ac:dyDescent="0.25">
      <c r="B30" s="7">
        <v>46049</v>
      </c>
      <c r="C30" s="8">
        <v>398.5</v>
      </c>
      <c r="D30" s="9"/>
      <c r="E30" s="10">
        <v>24</v>
      </c>
      <c r="F30" s="33">
        <f t="shared" si="0"/>
        <v>9564</v>
      </c>
      <c r="G30" s="19"/>
      <c r="H30" s="16"/>
      <c r="I30" s="17"/>
      <c r="J30" s="18"/>
    </row>
    <row r="31" spans="2:12" x14ac:dyDescent="0.25">
      <c r="B31" s="7">
        <v>46050</v>
      </c>
      <c r="C31" s="8">
        <v>416</v>
      </c>
      <c r="D31" s="9"/>
      <c r="E31" s="10">
        <v>24</v>
      </c>
      <c r="F31" s="33">
        <f t="shared" si="0"/>
        <v>9984</v>
      </c>
      <c r="G31" s="19"/>
      <c r="H31" s="16"/>
      <c r="I31" s="17"/>
      <c r="J31" s="18"/>
    </row>
    <row r="32" spans="2:12" x14ac:dyDescent="0.25">
      <c r="B32" s="7">
        <v>46051</v>
      </c>
      <c r="C32" s="8">
        <v>427</v>
      </c>
      <c r="D32" s="9"/>
      <c r="E32" s="10">
        <v>24</v>
      </c>
      <c r="F32" s="33">
        <f t="shared" si="0"/>
        <v>10248</v>
      </c>
      <c r="G32" s="19"/>
      <c r="H32" s="16"/>
      <c r="I32" s="17"/>
      <c r="J32" s="18"/>
    </row>
    <row r="33" spans="2:12" x14ac:dyDescent="0.25">
      <c r="B33" s="7">
        <v>46052</v>
      </c>
      <c r="C33" s="8">
        <v>437</v>
      </c>
      <c r="D33" s="9"/>
      <c r="E33" s="10">
        <v>24</v>
      </c>
      <c r="F33" s="33">
        <f t="shared" si="0"/>
        <v>10488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6">
        <v>437.5</v>
      </c>
      <c r="D34" s="47"/>
      <c r="E34" s="10">
        <v>24</v>
      </c>
      <c r="F34" s="49">
        <f t="shared" si="0"/>
        <v>10500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3978.5</v>
      </c>
      <c r="D35" s="42">
        <f>SUM(D4:D34)</f>
        <v>0</v>
      </c>
      <c r="E35" s="43"/>
      <c r="F35" s="44" t="s">
        <v>4</v>
      </c>
      <c r="G35" s="50"/>
      <c r="H35" s="147" t="s">
        <v>11</v>
      </c>
      <c r="I35" s="147"/>
      <c r="J35" s="25">
        <f>SUM(J4:J34)</f>
        <v>95483.999160000007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48" t="s">
        <v>13</v>
      </c>
      <c r="I36" s="148"/>
      <c r="J36" s="18">
        <f>F36+F37</f>
        <v>95484</v>
      </c>
      <c r="L36" s="31">
        <f>J36-J4-J5-J6</f>
        <v>94434.630839999998</v>
      </c>
    </row>
    <row r="37" spans="2:12" x14ac:dyDescent="0.25">
      <c r="B37" s="26" t="s">
        <v>14</v>
      </c>
      <c r="C37" s="30">
        <f>C35</f>
        <v>3978.5</v>
      </c>
      <c r="D37" s="9">
        <f>D35/1.03</f>
        <v>0</v>
      </c>
      <c r="E37" s="10"/>
      <c r="F37" s="33">
        <f>SUM(F4:F36)</f>
        <v>95484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149" t="s">
        <v>16</v>
      </c>
      <c r="C39" s="150"/>
      <c r="D39" s="27"/>
      <c r="E39" s="36"/>
      <c r="F39" s="37"/>
      <c r="G39" s="51"/>
      <c r="H39" s="151" t="s">
        <v>17</v>
      </c>
      <c r="I39" s="151"/>
      <c r="J39" s="29">
        <f>J36+J37+J38-J35</f>
        <v>8.3999999333173037E-4</v>
      </c>
    </row>
    <row r="40" spans="2:12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</row>
    <row r="41" spans="2:12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N12" sqref="N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1.57031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2">
        <f>SUBTOTAL(109,N4:N25)</f>
        <v>525000</v>
      </c>
    </row>
    <row r="2" spans="2:29" ht="25.5" customHeight="1" thickBot="1" x14ac:dyDescent="0.3">
      <c r="B2" s="144" t="s">
        <v>31</v>
      </c>
      <c r="C2" s="145"/>
      <c r="D2" s="145"/>
      <c r="E2" s="145"/>
      <c r="F2" s="145"/>
      <c r="G2" s="145"/>
      <c r="H2" s="145"/>
      <c r="I2" s="145"/>
      <c r="J2" s="146"/>
      <c r="L2" s="140" t="s">
        <v>35</v>
      </c>
      <c r="M2" s="140"/>
      <c r="N2" s="14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56000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3" t="s">
        <v>0</v>
      </c>
      <c r="M3" s="53" t="s">
        <v>5</v>
      </c>
      <c r="N3" s="54" t="s">
        <v>4</v>
      </c>
      <c r="P3" s="79">
        <v>46051</v>
      </c>
      <c r="Q3" s="13">
        <f>R3-P3</f>
        <v>30</v>
      </c>
      <c r="R3" s="58">
        <v>46081</v>
      </c>
      <c r="S3" s="13" t="s">
        <v>55</v>
      </c>
      <c r="T3" s="80">
        <v>66</v>
      </c>
      <c r="U3" s="81" t="s">
        <v>51</v>
      </c>
      <c r="V3" s="81" t="s">
        <v>52</v>
      </c>
      <c r="W3" s="82">
        <v>10</v>
      </c>
      <c r="X3" s="81" t="s">
        <v>53</v>
      </c>
      <c r="Y3" s="83">
        <v>750</v>
      </c>
      <c r="Z3" s="84">
        <v>7500</v>
      </c>
      <c r="AA3" s="85"/>
      <c r="AB3" s="84">
        <v>7500</v>
      </c>
      <c r="AC3" t="s">
        <v>56</v>
      </c>
    </row>
    <row r="4" spans="2:29" x14ac:dyDescent="0.25">
      <c r="B4" s="7">
        <v>46054</v>
      </c>
      <c r="C4" s="8">
        <v>437.5</v>
      </c>
      <c r="D4" s="9"/>
      <c r="E4" s="10">
        <v>24</v>
      </c>
      <c r="F4" s="33">
        <f>E4*C4</f>
        <v>10500</v>
      </c>
      <c r="G4" s="11"/>
      <c r="H4" s="12" t="s">
        <v>6</v>
      </c>
      <c r="I4" s="13">
        <v>0.01</v>
      </c>
      <c r="J4" s="14">
        <f>(F36+F37)*I4</f>
        <v>3111.6</v>
      </c>
      <c r="L4" s="58">
        <v>46087</v>
      </c>
      <c r="M4" s="13" t="s">
        <v>34</v>
      </c>
      <c r="N4" s="59">
        <v>300000</v>
      </c>
      <c r="P4" s="86">
        <v>46051</v>
      </c>
      <c r="Q4" s="87">
        <f>R4-P4</f>
        <v>30</v>
      </c>
      <c r="R4" s="88">
        <v>46081</v>
      </c>
      <c r="S4" s="87" t="s">
        <v>55</v>
      </c>
      <c r="T4" s="89">
        <v>66</v>
      </c>
      <c r="U4" s="90" t="s">
        <v>51</v>
      </c>
      <c r="V4" s="90" t="s">
        <v>54</v>
      </c>
      <c r="W4" s="91">
        <v>90</v>
      </c>
      <c r="X4" s="90" t="s">
        <v>53</v>
      </c>
      <c r="Y4" s="92">
        <v>800</v>
      </c>
      <c r="Z4" s="93">
        <v>72000</v>
      </c>
      <c r="AA4" s="94"/>
      <c r="AB4" s="93">
        <v>72000</v>
      </c>
      <c r="AC4" t="s">
        <v>56</v>
      </c>
    </row>
    <row r="5" spans="2:29" x14ac:dyDescent="0.25">
      <c r="B5" s="7">
        <v>46055</v>
      </c>
      <c r="C5" s="8">
        <v>459</v>
      </c>
      <c r="D5" s="9"/>
      <c r="E5" s="10">
        <v>24</v>
      </c>
      <c r="F5" s="33">
        <f t="shared" ref="F5:F34" si="0">E5*C5</f>
        <v>11016</v>
      </c>
      <c r="G5" s="11"/>
      <c r="H5" s="12" t="s">
        <v>7</v>
      </c>
      <c r="I5" s="13">
        <v>1E-3</v>
      </c>
      <c r="J5" s="14">
        <f>(F36+F37-J4-J6)*I5</f>
        <v>301.8252</v>
      </c>
      <c r="L5" s="58">
        <v>46043</v>
      </c>
      <c r="M5" s="13" t="s">
        <v>32</v>
      </c>
      <c r="N5" s="59">
        <v>178000</v>
      </c>
      <c r="P5" s="61"/>
      <c r="Q5" s="61"/>
      <c r="R5" s="61"/>
      <c r="S5" s="61"/>
      <c r="T5" s="61"/>
      <c r="U5" s="61"/>
      <c r="V5" s="61" t="s">
        <v>65</v>
      </c>
      <c r="W5" s="61"/>
      <c r="X5" s="61"/>
      <c r="Y5" s="61"/>
      <c r="Z5" s="61"/>
      <c r="AA5" s="61"/>
      <c r="AB5" s="103">
        <v>-79500</v>
      </c>
    </row>
    <row r="6" spans="2:29" x14ac:dyDescent="0.25">
      <c r="B6" s="7">
        <v>46056</v>
      </c>
      <c r="C6" s="8">
        <v>435</v>
      </c>
      <c r="D6" s="9"/>
      <c r="E6" s="10">
        <v>24</v>
      </c>
      <c r="F6" s="33">
        <f t="shared" si="0"/>
        <v>10440</v>
      </c>
      <c r="G6" s="11"/>
      <c r="H6" s="12" t="s">
        <v>8</v>
      </c>
      <c r="I6" s="13"/>
      <c r="J6" s="14">
        <v>6223.2</v>
      </c>
      <c r="L6" s="58">
        <v>46043</v>
      </c>
      <c r="M6" s="13" t="s">
        <v>33</v>
      </c>
      <c r="N6" s="59">
        <v>100000</v>
      </c>
      <c r="P6" s="95">
        <v>46070</v>
      </c>
      <c r="Q6" s="96">
        <f>R6-P6</f>
        <v>42</v>
      </c>
      <c r="R6" s="97">
        <v>46112</v>
      </c>
      <c r="S6" s="96" t="s">
        <v>55</v>
      </c>
      <c r="T6" s="98">
        <v>137</v>
      </c>
      <c r="U6" s="99" t="s">
        <v>51</v>
      </c>
      <c r="V6" s="99" t="s">
        <v>62</v>
      </c>
      <c r="W6" s="100">
        <v>50</v>
      </c>
      <c r="X6" s="99" t="s">
        <v>53</v>
      </c>
      <c r="Y6" s="101">
        <v>742.57425999999998</v>
      </c>
      <c r="Z6" s="102">
        <v>37128.71</v>
      </c>
      <c r="AA6" s="102">
        <v>371.29</v>
      </c>
      <c r="AB6" s="102">
        <v>37500</v>
      </c>
      <c r="AC6" t="s">
        <v>64</v>
      </c>
    </row>
    <row r="7" spans="2:29" x14ac:dyDescent="0.25">
      <c r="B7" s="7">
        <v>46057</v>
      </c>
      <c r="C7" s="8">
        <v>425.5</v>
      </c>
      <c r="D7" s="9"/>
      <c r="E7" s="10">
        <v>24</v>
      </c>
      <c r="F7" s="33">
        <f t="shared" si="0"/>
        <v>10212</v>
      </c>
      <c r="G7" s="11"/>
      <c r="H7" s="12" t="s">
        <v>9</v>
      </c>
      <c r="I7" s="13"/>
      <c r="J7" s="14">
        <f>'OCAK 2026'!J39*-1</f>
        <v>-8.3999999333173037E-4</v>
      </c>
      <c r="L7" s="58">
        <v>46043</v>
      </c>
      <c r="M7" s="13" t="s">
        <v>33</v>
      </c>
      <c r="N7" s="59">
        <v>22000</v>
      </c>
      <c r="P7" s="77">
        <v>46070</v>
      </c>
      <c r="Q7" s="17">
        <f>R7-P7</f>
        <v>42</v>
      </c>
      <c r="R7" s="55">
        <v>46112</v>
      </c>
      <c r="S7" s="17" t="s">
        <v>55</v>
      </c>
      <c r="T7" s="76">
        <v>137</v>
      </c>
      <c r="U7" s="75" t="s">
        <v>51</v>
      </c>
      <c r="V7" s="75" t="s">
        <v>63</v>
      </c>
      <c r="W7" s="74">
        <v>25</v>
      </c>
      <c r="X7" s="75" t="s">
        <v>53</v>
      </c>
      <c r="Y7" s="73">
        <v>732.67327</v>
      </c>
      <c r="Z7" s="72">
        <v>18316.830000000002</v>
      </c>
      <c r="AA7" s="72">
        <v>183.17</v>
      </c>
      <c r="AB7" s="72">
        <v>18500</v>
      </c>
      <c r="AC7" t="s">
        <v>64</v>
      </c>
    </row>
    <row r="8" spans="2:29" x14ac:dyDescent="0.25">
      <c r="B8" s="7">
        <v>46058</v>
      </c>
      <c r="C8" s="8">
        <v>503.5</v>
      </c>
      <c r="D8" s="9"/>
      <c r="E8" s="10">
        <v>24</v>
      </c>
      <c r="F8" s="33">
        <f t="shared" si="0"/>
        <v>12084</v>
      </c>
      <c r="G8" s="15"/>
      <c r="H8" s="16"/>
      <c r="I8" s="17"/>
      <c r="J8" s="18"/>
      <c r="L8" s="60" t="s">
        <v>37</v>
      </c>
      <c r="M8" s="61" t="s">
        <v>36</v>
      </c>
      <c r="N8" s="62">
        <v>-75000</v>
      </c>
    </row>
    <row r="9" spans="2:29" x14ac:dyDescent="0.25">
      <c r="B9" s="7">
        <v>46059</v>
      </c>
      <c r="C9" s="8">
        <v>377</v>
      </c>
      <c r="D9" s="9"/>
      <c r="E9" s="10">
        <v>24</v>
      </c>
      <c r="F9" s="33">
        <f t="shared" si="0"/>
        <v>9048</v>
      </c>
      <c r="G9" s="15"/>
      <c r="H9" s="16"/>
      <c r="I9" s="17"/>
      <c r="J9" s="18"/>
      <c r="L9" s="55" t="s">
        <v>39</v>
      </c>
      <c r="M9" s="17" t="s">
        <v>38</v>
      </c>
      <c r="N9" s="56"/>
    </row>
    <row r="10" spans="2:29" x14ac:dyDescent="0.25">
      <c r="B10" s="7">
        <v>46060</v>
      </c>
      <c r="C10" s="8">
        <v>447</v>
      </c>
      <c r="D10" s="9"/>
      <c r="E10" s="10">
        <v>24</v>
      </c>
      <c r="F10" s="33">
        <f t="shared" si="0"/>
        <v>10728</v>
      </c>
      <c r="G10" s="15"/>
      <c r="H10" s="16" t="s">
        <v>36</v>
      </c>
      <c r="I10" s="17"/>
      <c r="J10" s="18">
        <v>75000</v>
      </c>
      <c r="L10" s="55" t="s">
        <v>40</v>
      </c>
      <c r="M10" s="17" t="s">
        <v>44</v>
      </c>
      <c r="N10" s="71"/>
    </row>
    <row r="11" spans="2:29" x14ac:dyDescent="0.25">
      <c r="B11" s="7">
        <v>46061</v>
      </c>
      <c r="C11" s="8">
        <v>458.5</v>
      </c>
      <c r="D11" s="9"/>
      <c r="E11" s="10">
        <v>24</v>
      </c>
      <c r="F11" s="33">
        <f t="shared" si="0"/>
        <v>11004</v>
      </c>
      <c r="G11" s="19"/>
      <c r="H11" s="16"/>
      <c r="I11" s="17"/>
      <c r="J11" s="18"/>
      <c r="L11" s="55" t="s">
        <v>41</v>
      </c>
      <c r="M11" s="17" t="s">
        <v>45</v>
      </c>
      <c r="N11" s="56"/>
    </row>
    <row r="12" spans="2:29" x14ac:dyDescent="0.25">
      <c r="B12" s="7">
        <v>46062</v>
      </c>
      <c r="C12" s="8">
        <v>453</v>
      </c>
      <c r="D12" s="9"/>
      <c r="E12" s="10">
        <v>24</v>
      </c>
      <c r="F12" s="33">
        <f t="shared" si="0"/>
        <v>10872</v>
      </c>
      <c r="G12" s="15">
        <v>46055</v>
      </c>
      <c r="H12" s="16" t="s">
        <v>57</v>
      </c>
      <c r="I12" s="17"/>
      <c r="J12" s="18">
        <v>-90000</v>
      </c>
    </row>
    <row r="13" spans="2:29" x14ac:dyDescent="0.25">
      <c r="B13" s="7">
        <v>46063</v>
      </c>
      <c r="C13" s="8">
        <v>447</v>
      </c>
      <c r="D13" s="9"/>
      <c r="E13" s="10">
        <v>24</v>
      </c>
      <c r="F13" s="33">
        <f t="shared" si="0"/>
        <v>10728</v>
      </c>
      <c r="G13" s="19"/>
      <c r="H13" s="16"/>
      <c r="I13" s="17"/>
      <c r="J13" s="18"/>
    </row>
    <row r="14" spans="2:29" x14ac:dyDescent="0.25">
      <c r="B14" s="7">
        <v>46064</v>
      </c>
      <c r="C14" s="8">
        <v>458</v>
      </c>
      <c r="D14" s="9"/>
      <c r="E14" s="10">
        <v>24</v>
      </c>
      <c r="F14" s="33">
        <f t="shared" si="0"/>
        <v>10992</v>
      </c>
      <c r="G14" s="15">
        <v>46056</v>
      </c>
      <c r="H14" s="16" t="s">
        <v>33</v>
      </c>
      <c r="I14" s="17"/>
      <c r="J14" s="18">
        <v>90000</v>
      </c>
      <c r="P14" s="78"/>
    </row>
    <row r="15" spans="2:29" x14ac:dyDescent="0.25">
      <c r="B15" s="7">
        <v>46065</v>
      </c>
      <c r="C15" s="8">
        <v>483</v>
      </c>
      <c r="D15" s="9"/>
      <c r="E15" s="10">
        <v>24</v>
      </c>
      <c r="F15" s="33">
        <f t="shared" si="0"/>
        <v>11592</v>
      </c>
      <c r="G15" s="19"/>
      <c r="H15" s="16"/>
      <c r="I15" s="17"/>
      <c r="J15" s="18"/>
    </row>
    <row r="16" spans="2:29" x14ac:dyDescent="0.25">
      <c r="B16" s="7">
        <v>46066</v>
      </c>
      <c r="C16" s="8">
        <v>482</v>
      </c>
      <c r="D16" s="9"/>
      <c r="E16" s="10">
        <v>24</v>
      </c>
      <c r="F16" s="33">
        <f t="shared" si="0"/>
        <v>11568</v>
      </c>
      <c r="G16" s="69">
        <v>46051</v>
      </c>
      <c r="H16" s="16" t="s">
        <v>52</v>
      </c>
      <c r="I16" s="17"/>
      <c r="J16" s="64">
        <v>7500</v>
      </c>
    </row>
    <row r="17" spans="2:10" x14ac:dyDescent="0.25">
      <c r="B17" s="7">
        <v>46067</v>
      </c>
      <c r="C17" s="8">
        <v>474</v>
      </c>
      <c r="D17" s="9"/>
      <c r="E17" s="10">
        <v>24</v>
      </c>
      <c r="F17" s="33">
        <f t="shared" si="0"/>
        <v>11376</v>
      </c>
      <c r="G17" s="69">
        <v>46051</v>
      </c>
      <c r="H17" s="16" t="s">
        <v>54</v>
      </c>
      <c r="I17" s="17"/>
      <c r="J17" s="64">
        <v>72000</v>
      </c>
    </row>
    <row r="18" spans="2:10" x14ac:dyDescent="0.25">
      <c r="B18" s="7">
        <v>46068</v>
      </c>
      <c r="C18" s="8">
        <v>462</v>
      </c>
      <c r="D18" s="9"/>
      <c r="E18" s="10">
        <v>24</v>
      </c>
      <c r="F18" s="33">
        <f t="shared" si="0"/>
        <v>11088</v>
      </c>
      <c r="G18" s="19"/>
      <c r="H18" s="16"/>
      <c r="I18" s="17"/>
      <c r="J18" s="18"/>
    </row>
    <row r="19" spans="2:10" x14ac:dyDescent="0.25">
      <c r="B19" s="7">
        <v>46069</v>
      </c>
      <c r="C19" s="8">
        <v>462</v>
      </c>
      <c r="D19" s="9"/>
      <c r="E19" s="10">
        <v>24</v>
      </c>
      <c r="F19" s="33">
        <f t="shared" si="0"/>
        <v>11088</v>
      </c>
      <c r="G19" s="15">
        <v>46093</v>
      </c>
      <c r="H19" s="16" t="s">
        <v>66</v>
      </c>
      <c r="I19" s="17"/>
      <c r="J19" s="18">
        <v>200000</v>
      </c>
    </row>
    <row r="20" spans="2:10" x14ac:dyDescent="0.25">
      <c r="B20" s="7">
        <v>46070</v>
      </c>
      <c r="C20" s="8">
        <v>518</v>
      </c>
      <c r="D20" s="9"/>
      <c r="E20" s="10">
        <v>24</v>
      </c>
      <c r="F20" s="33">
        <f t="shared" si="0"/>
        <v>12432</v>
      </c>
      <c r="G20" s="19"/>
      <c r="H20" s="16"/>
      <c r="I20" s="17"/>
      <c r="J20" s="18"/>
    </row>
    <row r="21" spans="2:10" x14ac:dyDescent="0.25">
      <c r="B21" s="7">
        <v>46071</v>
      </c>
      <c r="C21" s="8">
        <v>410</v>
      </c>
      <c r="D21" s="9"/>
      <c r="E21" s="10">
        <v>24</v>
      </c>
      <c r="F21" s="33">
        <f t="shared" si="0"/>
        <v>9840</v>
      </c>
      <c r="G21" s="19"/>
      <c r="H21" s="16"/>
      <c r="I21" s="17"/>
      <c r="J21" s="18"/>
    </row>
    <row r="22" spans="2:10" x14ac:dyDescent="0.25">
      <c r="B22" s="7">
        <v>46072</v>
      </c>
      <c r="C22" s="8">
        <v>472</v>
      </c>
      <c r="D22" s="9"/>
      <c r="E22" s="10">
        <v>24</v>
      </c>
      <c r="F22" s="33">
        <f t="shared" si="0"/>
        <v>11328</v>
      </c>
      <c r="G22" s="19"/>
      <c r="H22" s="16"/>
      <c r="I22" s="17"/>
      <c r="J22" s="18"/>
    </row>
    <row r="23" spans="2:10" x14ac:dyDescent="0.25">
      <c r="B23" s="7">
        <v>46073</v>
      </c>
      <c r="C23" s="8">
        <v>458.5</v>
      </c>
      <c r="D23" s="9"/>
      <c r="E23" s="10">
        <v>24</v>
      </c>
      <c r="F23" s="33">
        <f t="shared" si="0"/>
        <v>11004</v>
      </c>
      <c r="G23" s="19"/>
      <c r="H23" s="16"/>
      <c r="I23" s="17"/>
      <c r="J23" s="18"/>
    </row>
    <row r="24" spans="2:10" x14ac:dyDescent="0.25">
      <c r="B24" s="7">
        <v>46074</v>
      </c>
      <c r="C24" s="8">
        <v>474.5</v>
      </c>
      <c r="D24" s="9"/>
      <c r="E24" s="10">
        <v>24</v>
      </c>
      <c r="F24" s="33">
        <f t="shared" si="0"/>
        <v>11388</v>
      </c>
      <c r="G24" s="19"/>
      <c r="H24" s="16"/>
      <c r="I24" s="17"/>
      <c r="J24" s="18"/>
    </row>
    <row r="25" spans="2:10" x14ac:dyDescent="0.25">
      <c r="B25" s="7">
        <v>46075</v>
      </c>
      <c r="C25" s="8">
        <v>478.5</v>
      </c>
      <c r="D25" s="9"/>
      <c r="E25" s="10">
        <v>24</v>
      </c>
      <c r="F25" s="33">
        <f t="shared" si="0"/>
        <v>11484</v>
      </c>
      <c r="G25" s="19"/>
      <c r="H25" s="16"/>
      <c r="I25" s="17"/>
      <c r="J25" s="18"/>
    </row>
    <row r="26" spans="2:10" x14ac:dyDescent="0.25">
      <c r="B26" s="7">
        <v>46076</v>
      </c>
      <c r="C26" s="8">
        <v>478.5</v>
      </c>
      <c r="D26" s="9"/>
      <c r="E26" s="10">
        <v>24</v>
      </c>
      <c r="F26" s="33">
        <f t="shared" si="0"/>
        <v>11484</v>
      </c>
      <c r="G26" s="19"/>
      <c r="H26" s="16"/>
      <c r="I26" s="17"/>
      <c r="J26" s="18"/>
    </row>
    <row r="27" spans="2:10" x14ac:dyDescent="0.25">
      <c r="B27" s="7">
        <v>46077</v>
      </c>
      <c r="C27" s="8">
        <v>478</v>
      </c>
      <c r="D27" s="9"/>
      <c r="E27" s="10">
        <v>24</v>
      </c>
      <c r="F27" s="33">
        <f t="shared" si="0"/>
        <v>11472</v>
      </c>
      <c r="G27" s="19"/>
      <c r="H27" s="16"/>
      <c r="I27" s="17"/>
      <c r="J27" s="18"/>
    </row>
    <row r="28" spans="2:10" x14ac:dyDescent="0.25">
      <c r="B28" s="7">
        <v>46078</v>
      </c>
      <c r="C28" s="8">
        <v>488.5</v>
      </c>
      <c r="D28" s="9"/>
      <c r="E28" s="10">
        <v>24</v>
      </c>
      <c r="F28" s="33">
        <f t="shared" si="0"/>
        <v>11724</v>
      </c>
      <c r="G28" s="19"/>
      <c r="H28" s="16"/>
      <c r="I28" s="17"/>
      <c r="J28" s="18"/>
    </row>
    <row r="29" spans="2:10" x14ac:dyDescent="0.25">
      <c r="B29" s="7">
        <v>46079</v>
      </c>
      <c r="C29" s="8">
        <v>489</v>
      </c>
      <c r="D29" s="9"/>
      <c r="E29" s="10">
        <v>24</v>
      </c>
      <c r="F29" s="33">
        <f t="shared" si="0"/>
        <v>11736</v>
      </c>
      <c r="G29" s="19"/>
      <c r="H29" s="16"/>
      <c r="I29" s="17"/>
      <c r="J29" s="18"/>
    </row>
    <row r="30" spans="2:10" x14ac:dyDescent="0.25">
      <c r="B30" s="7">
        <v>46080</v>
      </c>
      <c r="C30" s="8">
        <v>483</v>
      </c>
      <c r="D30" s="9"/>
      <c r="E30" s="10">
        <v>24</v>
      </c>
      <c r="F30" s="33">
        <f t="shared" si="0"/>
        <v>11592</v>
      </c>
      <c r="G30" s="19"/>
      <c r="H30" s="16"/>
      <c r="I30" s="17"/>
      <c r="J30" s="18"/>
    </row>
    <row r="31" spans="2:10" x14ac:dyDescent="0.25">
      <c r="B31" s="7">
        <v>46081</v>
      </c>
      <c r="C31" s="8">
        <v>472.5</v>
      </c>
      <c r="D31" s="9"/>
      <c r="E31" s="10">
        <v>24</v>
      </c>
      <c r="F31" s="33">
        <f t="shared" si="0"/>
        <v>11340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5"/>
      <c r="C34" s="46"/>
      <c r="D34" s="47"/>
      <c r="E34" s="48"/>
      <c r="F34" s="49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12965</v>
      </c>
      <c r="D35" s="42">
        <f>SUM(D4:D34)</f>
        <v>0</v>
      </c>
      <c r="E35" s="43"/>
      <c r="F35" s="44" t="s">
        <v>4</v>
      </c>
      <c r="G35" s="24"/>
      <c r="H35" s="147" t="s">
        <v>11</v>
      </c>
      <c r="I35" s="147"/>
      <c r="J35" s="25">
        <f>SUM(J4:J34)</f>
        <v>364136.62436000002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8" t="s">
        <v>13</v>
      </c>
      <c r="I36" s="148"/>
      <c r="J36" s="18">
        <f>F36+F37</f>
        <v>311160</v>
      </c>
      <c r="L36" s="31">
        <f>J36-J4-J5-J6</f>
        <v>301523.37479999999</v>
      </c>
    </row>
    <row r="37" spans="2:12" x14ac:dyDescent="0.25">
      <c r="B37" s="26" t="s">
        <v>14</v>
      </c>
      <c r="C37" s="30">
        <f>C35</f>
        <v>12965</v>
      </c>
      <c r="D37" s="9">
        <f>D35/1.03</f>
        <v>0</v>
      </c>
      <c r="E37" s="10"/>
      <c r="F37" s="33">
        <f>SUM(F4:F36)</f>
        <v>311160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9" t="s">
        <v>16</v>
      </c>
      <c r="C39" s="150"/>
      <c r="D39" s="27"/>
      <c r="E39" s="36"/>
      <c r="F39" s="37"/>
      <c r="G39" s="28"/>
      <c r="H39" s="151" t="s">
        <v>17</v>
      </c>
      <c r="I39" s="151"/>
      <c r="J39" s="29">
        <f>J36+J37+J38-J35</f>
        <v>-52976.624360000016</v>
      </c>
    </row>
    <row r="40" spans="2:12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</row>
    <row r="41" spans="2:12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I19" sqref="I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2">
        <f>SUBTOTAL(109,N4:N25)</f>
        <v>150000</v>
      </c>
    </row>
    <row r="2" spans="2:29" ht="25.5" customHeight="1" thickBot="1" x14ac:dyDescent="0.3">
      <c r="B2" s="144" t="s">
        <v>31</v>
      </c>
      <c r="C2" s="145"/>
      <c r="D2" s="145"/>
      <c r="E2" s="145"/>
      <c r="F2" s="145"/>
      <c r="G2" s="145"/>
      <c r="H2" s="145"/>
      <c r="I2" s="145"/>
      <c r="J2" s="146"/>
      <c r="L2" s="140" t="s">
        <v>35</v>
      </c>
      <c r="M2" s="140"/>
      <c r="N2" s="14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92000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3" t="s">
        <v>0</v>
      </c>
      <c r="M3" s="53" t="s">
        <v>5</v>
      </c>
      <c r="N3" s="54" t="s">
        <v>4</v>
      </c>
      <c r="P3" s="79">
        <v>46051</v>
      </c>
      <c r="Q3" s="13">
        <f>R3-P3</f>
        <v>30</v>
      </c>
      <c r="R3" s="58">
        <v>46081</v>
      </c>
      <c r="S3" s="13" t="s">
        <v>55</v>
      </c>
      <c r="T3" s="80">
        <v>66</v>
      </c>
      <c r="U3" s="81" t="s">
        <v>51</v>
      </c>
      <c r="V3" s="81" t="s">
        <v>52</v>
      </c>
      <c r="W3" s="82">
        <v>10</v>
      </c>
      <c r="X3" s="81" t="s">
        <v>53</v>
      </c>
      <c r="Y3" s="83">
        <v>750</v>
      </c>
      <c r="Z3" s="84">
        <v>7500</v>
      </c>
      <c r="AA3" s="85"/>
      <c r="AB3" s="84">
        <v>7500</v>
      </c>
      <c r="AC3" t="s">
        <v>56</v>
      </c>
    </row>
    <row r="4" spans="2:29" x14ac:dyDescent="0.25">
      <c r="B4" s="7">
        <v>46082</v>
      </c>
      <c r="C4" s="8">
        <v>494.5</v>
      </c>
      <c r="D4" s="9"/>
      <c r="E4" s="10">
        <v>24</v>
      </c>
      <c r="F4" s="33">
        <f>E4*C4</f>
        <v>11868</v>
      </c>
      <c r="G4" s="11"/>
      <c r="H4" s="12" t="s">
        <v>6</v>
      </c>
      <c r="I4" s="13">
        <v>0.01</v>
      </c>
      <c r="J4" s="14">
        <f>(F36+F37)*I4</f>
        <v>3424.8</v>
      </c>
      <c r="L4" s="58">
        <v>46087</v>
      </c>
      <c r="M4" s="13" t="s">
        <v>34</v>
      </c>
      <c r="N4" s="59">
        <v>300000</v>
      </c>
      <c r="P4" s="86">
        <v>46051</v>
      </c>
      <c r="Q4" s="87">
        <f>R4-P4</f>
        <v>30</v>
      </c>
      <c r="R4" s="88">
        <v>46081</v>
      </c>
      <c r="S4" s="87" t="s">
        <v>55</v>
      </c>
      <c r="T4" s="89">
        <v>66</v>
      </c>
      <c r="U4" s="90" t="s">
        <v>51</v>
      </c>
      <c r="V4" s="90" t="s">
        <v>54</v>
      </c>
      <c r="W4" s="91">
        <v>90</v>
      </c>
      <c r="X4" s="90" t="s">
        <v>53</v>
      </c>
      <c r="Y4" s="92">
        <v>800</v>
      </c>
      <c r="Z4" s="93">
        <v>72000</v>
      </c>
      <c r="AA4" s="94"/>
      <c r="AB4" s="93">
        <v>72000</v>
      </c>
      <c r="AC4" t="s">
        <v>56</v>
      </c>
    </row>
    <row r="5" spans="2:29" x14ac:dyDescent="0.25">
      <c r="B5" s="7">
        <v>46083</v>
      </c>
      <c r="C5" s="8">
        <v>485.5</v>
      </c>
      <c r="D5" s="9"/>
      <c r="E5" s="10">
        <v>24</v>
      </c>
      <c r="F5" s="33">
        <f t="shared" ref="F5:F34" si="0">E5*C5</f>
        <v>11652</v>
      </c>
      <c r="G5" s="11"/>
      <c r="H5" s="12" t="s">
        <v>7</v>
      </c>
      <c r="I5" s="13">
        <v>1E-3</v>
      </c>
      <c r="J5" s="14">
        <f>(F36+F37-J4-J6)*I5</f>
        <v>337.52133000000003</v>
      </c>
      <c r="L5" s="126" t="s">
        <v>39</v>
      </c>
      <c r="M5" s="127" t="s">
        <v>45</v>
      </c>
      <c r="N5" s="128">
        <v>-300000</v>
      </c>
      <c r="P5" s="61"/>
      <c r="Q5" s="61"/>
      <c r="R5" s="61"/>
      <c r="S5" s="61"/>
      <c r="T5" s="61"/>
      <c r="U5" s="61"/>
      <c r="V5" s="61" t="s">
        <v>65</v>
      </c>
      <c r="W5" s="61"/>
      <c r="X5" s="61"/>
      <c r="Y5" s="61"/>
      <c r="Z5" s="61"/>
      <c r="AA5" s="61"/>
      <c r="AB5" s="103">
        <v>-79500</v>
      </c>
    </row>
    <row r="6" spans="2:29" x14ac:dyDescent="0.25">
      <c r="B6" s="7">
        <v>46084</v>
      </c>
      <c r="C6" s="8">
        <v>474</v>
      </c>
      <c r="D6" s="9"/>
      <c r="E6" s="10">
        <v>24</v>
      </c>
      <c r="F6" s="33">
        <f t="shared" si="0"/>
        <v>11376</v>
      </c>
      <c r="G6" s="11"/>
      <c r="H6" s="12" t="s">
        <v>8</v>
      </c>
      <c r="I6" s="13"/>
      <c r="J6" s="14">
        <v>1533.87</v>
      </c>
      <c r="L6" s="58">
        <v>46043</v>
      </c>
      <c r="M6" s="13" t="s">
        <v>32</v>
      </c>
      <c r="N6" s="59">
        <v>178000</v>
      </c>
      <c r="P6" s="112">
        <v>46070</v>
      </c>
      <c r="Q6" s="113">
        <f>R6-P6</f>
        <v>42</v>
      </c>
      <c r="R6" s="114">
        <v>46112</v>
      </c>
      <c r="S6" s="113" t="s">
        <v>55</v>
      </c>
      <c r="T6" s="115">
        <v>137</v>
      </c>
      <c r="U6" s="116" t="s">
        <v>51</v>
      </c>
      <c r="V6" s="116" t="s">
        <v>62</v>
      </c>
      <c r="W6" s="117">
        <v>50</v>
      </c>
      <c r="X6" s="116" t="s">
        <v>53</v>
      </c>
      <c r="Y6" s="118">
        <v>742.57425999999998</v>
      </c>
      <c r="Z6" s="119">
        <v>37128.71</v>
      </c>
      <c r="AA6" s="119">
        <v>371.29</v>
      </c>
      <c r="AB6" s="119">
        <v>37500</v>
      </c>
      <c r="AC6" t="s">
        <v>64</v>
      </c>
    </row>
    <row r="7" spans="2:29" x14ac:dyDescent="0.25">
      <c r="B7" s="7">
        <v>46085</v>
      </c>
      <c r="C7" s="8">
        <v>467.5</v>
      </c>
      <c r="D7" s="9"/>
      <c r="E7" s="10">
        <v>24</v>
      </c>
      <c r="F7" s="33">
        <f t="shared" si="0"/>
        <v>11220</v>
      </c>
      <c r="G7" s="11"/>
      <c r="H7" s="12" t="s">
        <v>9</v>
      </c>
      <c r="I7" s="13"/>
      <c r="J7" s="14">
        <f>'ŞUBAT 2026'!J39*-1</f>
        <v>52976.624360000016</v>
      </c>
      <c r="L7" s="58">
        <v>46043</v>
      </c>
      <c r="M7" s="13" t="s">
        <v>33</v>
      </c>
      <c r="N7" s="59">
        <v>100000</v>
      </c>
      <c r="P7" s="120">
        <v>46070</v>
      </c>
      <c r="Q7" s="13">
        <f>R7-P7</f>
        <v>42</v>
      </c>
      <c r="R7" s="58">
        <v>46112</v>
      </c>
      <c r="S7" s="13" t="s">
        <v>55</v>
      </c>
      <c r="T7" s="121">
        <v>137</v>
      </c>
      <c r="U7" s="122" t="s">
        <v>51</v>
      </c>
      <c r="V7" s="122" t="s">
        <v>63</v>
      </c>
      <c r="W7" s="123">
        <v>25</v>
      </c>
      <c r="X7" s="122" t="s">
        <v>53</v>
      </c>
      <c r="Y7" s="124">
        <v>732.67327</v>
      </c>
      <c r="Z7" s="125">
        <v>18316.830000000002</v>
      </c>
      <c r="AA7" s="125">
        <v>183.17</v>
      </c>
      <c r="AB7" s="125">
        <v>18500</v>
      </c>
      <c r="AC7" t="s">
        <v>64</v>
      </c>
    </row>
    <row r="8" spans="2:29" x14ac:dyDescent="0.25">
      <c r="B8" s="7">
        <v>46086</v>
      </c>
      <c r="C8" s="8">
        <v>470.5</v>
      </c>
      <c r="D8" s="9"/>
      <c r="E8" s="10">
        <v>24</v>
      </c>
      <c r="F8" s="33">
        <f t="shared" si="0"/>
        <v>11292</v>
      </c>
      <c r="G8" s="15"/>
      <c r="H8" s="16"/>
      <c r="I8" s="17"/>
      <c r="J8" s="18"/>
      <c r="L8" s="58">
        <v>46043</v>
      </c>
      <c r="M8" s="13" t="s">
        <v>33</v>
      </c>
      <c r="N8" s="59">
        <v>22000</v>
      </c>
      <c r="P8" s="61"/>
      <c r="Q8" s="61"/>
      <c r="R8" s="61"/>
      <c r="S8" s="61"/>
      <c r="T8" s="61"/>
      <c r="U8" s="61"/>
      <c r="V8" s="61" t="s">
        <v>72</v>
      </c>
      <c r="W8" s="61"/>
      <c r="X8" s="61"/>
      <c r="Y8" s="61"/>
      <c r="Z8" s="61"/>
      <c r="AA8" s="61"/>
      <c r="AB8" s="103">
        <v>-56000</v>
      </c>
    </row>
    <row r="9" spans="2:29" x14ac:dyDescent="0.25">
      <c r="B9" s="7">
        <v>46087</v>
      </c>
      <c r="C9" s="8">
        <v>466.5</v>
      </c>
      <c r="D9" s="9"/>
      <c r="E9" s="10">
        <v>24</v>
      </c>
      <c r="F9" s="33">
        <f t="shared" si="0"/>
        <v>11196</v>
      </c>
      <c r="G9" s="15"/>
      <c r="H9" s="16"/>
      <c r="I9" s="17"/>
      <c r="J9" s="18"/>
      <c r="L9" s="126" t="s">
        <v>37</v>
      </c>
      <c r="M9" s="127" t="s">
        <v>36</v>
      </c>
      <c r="N9" s="128">
        <v>-75000</v>
      </c>
      <c r="P9" s="111">
        <v>46098</v>
      </c>
      <c r="Q9" s="17">
        <f>R9-P9</f>
        <v>44</v>
      </c>
      <c r="R9" s="55">
        <v>46142</v>
      </c>
      <c r="S9" s="17" t="s">
        <v>55</v>
      </c>
      <c r="T9" s="110">
        <v>221</v>
      </c>
      <c r="U9" s="109" t="s">
        <v>51</v>
      </c>
      <c r="V9" s="109" t="s">
        <v>67</v>
      </c>
      <c r="W9" s="108">
        <v>2000</v>
      </c>
      <c r="X9" s="109" t="s">
        <v>12</v>
      </c>
      <c r="Y9" s="107">
        <v>19.80199</v>
      </c>
      <c r="Z9" s="105">
        <v>39603.97</v>
      </c>
      <c r="AA9" s="105">
        <v>396.04</v>
      </c>
      <c r="AB9" s="105">
        <v>40000.01</v>
      </c>
      <c r="AC9" t="s">
        <v>69</v>
      </c>
    </row>
    <row r="10" spans="2:29" x14ac:dyDescent="0.25">
      <c r="B10" s="7">
        <v>46088</v>
      </c>
      <c r="C10" s="8">
        <v>471.5</v>
      </c>
      <c r="D10" s="9"/>
      <c r="E10" s="10">
        <v>24</v>
      </c>
      <c r="F10" s="33">
        <f t="shared" si="0"/>
        <v>11316</v>
      </c>
      <c r="G10" s="15"/>
      <c r="H10" s="16" t="s">
        <v>38</v>
      </c>
      <c r="I10" s="17"/>
      <c r="J10" s="18">
        <v>75000</v>
      </c>
      <c r="L10" s="126" t="s">
        <v>39</v>
      </c>
      <c r="M10" s="127" t="s">
        <v>38</v>
      </c>
      <c r="N10" s="128">
        <v>-75000</v>
      </c>
      <c r="P10" s="111">
        <v>46098</v>
      </c>
      <c r="Q10" s="17">
        <f>R10-P10</f>
        <v>44</v>
      </c>
      <c r="R10" s="55">
        <v>46142</v>
      </c>
      <c r="S10" s="17" t="s">
        <v>55</v>
      </c>
      <c r="T10" s="110">
        <v>221</v>
      </c>
      <c r="U10" s="109" t="s">
        <v>51</v>
      </c>
      <c r="V10" s="109" t="s">
        <v>68</v>
      </c>
      <c r="W10" s="108">
        <v>800</v>
      </c>
      <c r="X10" s="109" t="s">
        <v>12</v>
      </c>
      <c r="Y10" s="107">
        <v>18.811879999999999</v>
      </c>
      <c r="Z10" s="105">
        <v>15049.5</v>
      </c>
      <c r="AA10" s="105">
        <v>150.49</v>
      </c>
      <c r="AB10" s="105">
        <v>15199.99</v>
      </c>
      <c r="AC10" t="s">
        <v>69</v>
      </c>
    </row>
    <row r="11" spans="2:29" x14ac:dyDescent="0.25">
      <c r="B11" s="7">
        <v>46089</v>
      </c>
      <c r="C11" s="8">
        <v>468.5</v>
      </c>
      <c r="D11" s="9"/>
      <c r="E11" s="10">
        <v>24</v>
      </c>
      <c r="F11" s="33">
        <f t="shared" si="0"/>
        <v>11244</v>
      </c>
      <c r="G11" s="19"/>
      <c r="H11" s="16"/>
      <c r="I11" s="17"/>
      <c r="J11" s="18"/>
      <c r="L11" s="55" t="s">
        <v>40</v>
      </c>
      <c r="M11" s="17" t="s">
        <v>44</v>
      </c>
      <c r="N11" s="71"/>
      <c r="P11" s="111">
        <v>46098</v>
      </c>
      <c r="Q11" s="17">
        <f>R11-P11</f>
        <v>44</v>
      </c>
      <c r="R11" s="55">
        <v>46142</v>
      </c>
      <c r="S11" s="17" t="s">
        <v>55</v>
      </c>
      <c r="T11" s="110">
        <v>221</v>
      </c>
      <c r="U11" s="109" t="s">
        <v>51</v>
      </c>
      <c r="V11" s="109" t="s">
        <v>54</v>
      </c>
      <c r="W11" s="106">
        <v>40</v>
      </c>
      <c r="X11" s="109" t="s">
        <v>53</v>
      </c>
      <c r="Y11" s="107">
        <v>920</v>
      </c>
      <c r="Z11" s="105">
        <v>36800</v>
      </c>
      <c r="AA11" s="104"/>
      <c r="AB11" s="105">
        <v>36800</v>
      </c>
      <c r="AC11" t="s">
        <v>69</v>
      </c>
    </row>
    <row r="12" spans="2:29" x14ac:dyDescent="0.25">
      <c r="B12" s="7">
        <v>46090</v>
      </c>
      <c r="C12" s="8">
        <v>458.5</v>
      </c>
      <c r="D12" s="9"/>
      <c r="E12" s="10">
        <v>24</v>
      </c>
      <c r="F12" s="33">
        <f t="shared" si="0"/>
        <v>11004</v>
      </c>
      <c r="G12" s="95">
        <v>46070</v>
      </c>
      <c r="H12" s="16" t="s">
        <v>71</v>
      </c>
      <c r="I12" s="17"/>
      <c r="J12" s="102">
        <v>37500</v>
      </c>
      <c r="L12" s="55" t="s">
        <v>41</v>
      </c>
      <c r="M12" s="17" t="s">
        <v>45</v>
      </c>
      <c r="N12" s="56"/>
    </row>
    <row r="13" spans="2:29" x14ac:dyDescent="0.25">
      <c r="B13" s="7">
        <v>46091</v>
      </c>
      <c r="C13" s="8">
        <v>446.5</v>
      </c>
      <c r="D13" s="9"/>
      <c r="E13" s="10">
        <v>24</v>
      </c>
      <c r="F13" s="33">
        <f t="shared" si="0"/>
        <v>10716</v>
      </c>
      <c r="G13" s="77">
        <v>46070</v>
      </c>
      <c r="H13" s="16" t="s">
        <v>70</v>
      </c>
      <c r="I13" s="17"/>
      <c r="J13" s="72">
        <v>18500</v>
      </c>
    </row>
    <row r="14" spans="2:29" x14ac:dyDescent="0.25">
      <c r="B14" s="7">
        <v>46092</v>
      </c>
      <c r="C14" s="8">
        <v>422.5</v>
      </c>
      <c r="D14" s="9"/>
      <c r="E14" s="10">
        <v>24</v>
      </c>
      <c r="F14" s="33">
        <f t="shared" si="0"/>
        <v>10140</v>
      </c>
      <c r="G14" s="19"/>
      <c r="H14" s="16"/>
      <c r="I14" s="17"/>
      <c r="J14" s="18"/>
    </row>
    <row r="15" spans="2:29" x14ac:dyDescent="0.25">
      <c r="B15" s="7">
        <v>46093</v>
      </c>
      <c r="C15" s="8">
        <v>422.5</v>
      </c>
      <c r="D15" s="9"/>
      <c r="E15" s="10">
        <v>24</v>
      </c>
      <c r="F15" s="33">
        <f t="shared" si="0"/>
        <v>10140</v>
      </c>
      <c r="G15" s="19"/>
      <c r="H15" s="16"/>
      <c r="I15" s="17"/>
      <c r="J15" s="18"/>
    </row>
    <row r="16" spans="2:29" x14ac:dyDescent="0.25">
      <c r="B16" s="7">
        <v>46094</v>
      </c>
      <c r="C16" s="8">
        <v>457.5</v>
      </c>
      <c r="D16" s="9"/>
      <c r="E16" s="10">
        <v>24</v>
      </c>
      <c r="F16" s="33">
        <f t="shared" si="0"/>
        <v>10980</v>
      </c>
      <c r="G16" s="19" t="s">
        <v>45</v>
      </c>
      <c r="H16" s="16" t="s">
        <v>73</v>
      </c>
      <c r="I16" s="17"/>
      <c r="J16" s="18">
        <v>300000</v>
      </c>
    </row>
    <row r="17" spans="2:10" x14ac:dyDescent="0.25">
      <c r="B17" s="7">
        <v>46095</v>
      </c>
      <c r="C17" s="8">
        <v>464</v>
      </c>
      <c r="D17" s="9"/>
      <c r="E17" s="10">
        <v>24</v>
      </c>
      <c r="F17" s="33">
        <f t="shared" si="0"/>
        <v>11136</v>
      </c>
      <c r="G17" s="19"/>
      <c r="H17" s="16"/>
      <c r="I17" s="17"/>
      <c r="J17" s="18"/>
    </row>
    <row r="18" spans="2:10" x14ac:dyDescent="0.25">
      <c r="B18" s="7">
        <v>46096</v>
      </c>
      <c r="C18" s="8">
        <v>464.5</v>
      </c>
      <c r="D18" s="9"/>
      <c r="E18" s="10">
        <v>24</v>
      </c>
      <c r="F18" s="33">
        <f t="shared" si="0"/>
        <v>11148</v>
      </c>
      <c r="G18" s="19"/>
      <c r="H18" s="16"/>
      <c r="I18" s="17"/>
      <c r="J18" s="18"/>
    </row>
    <row r="19" spans="2:10" x14ac:dyDescent="0.25">
      <c r="B19" s="7">
        <v>46097</v>
      </c>
      <c r="C19" s="8">
        <v>476</v>
      </c>
      <c r="D19" s="9"/>
      <c r="E19" s="10">
        <v>24</v>
      </c>
      <c r="F19" s="33">
        <f t="shared" si="0"/>
        <v>11424</v>
      </c>
      <c r="G19" s="19"/>
      <c r="H19" s="16"/>
      <c r="I19" s="17"/>
      <c r="J19" s="18"/>
    </row>
    <row r="20" spans="2:10" x14ac:dyDescent="0.25">
      <c r="B20" s="7">
        <v>46098</v>
      </c>
      <c r="C20" s="8">
        <v>468.5</v>
      </c>
      <c r="D20" s="9"/>
      <c r="E20" s="10">
        <v>24</v>
      </c>
      <c r="F20" s="33">
        <f t="shared" si="0"/>
        <v>11244</v>
      </c>
      <c r="G20" s="19"/>
      <c r="H20" s="16"/>
      <c r="I20" s="17"/>
      <c r="J20" s="18"/>
    </row>
    <row r="21" spans="2:10" x14ac:dyDescent="0.25">
      <c r="B21" s="7">
        <v>46099</v>
      </c>
      <c r="C21" s="8">
        <v>458.5</v>
      </c>
      <c r="D21" s="9"/>
      <c r="E21" s="10">
        <v>24</v>
      </c>
      <c r="F21" s="33">
        <f t="shared" si="0"/>
        <v>11004</v>
      </c>
      <c r="G21" s="19"/>
      <c r="H21" s="16"/>
      <c r="I21" s="17"/>
      <c r="J21" s="18"/>
    </row>
    <row r="22" spans="2:10" x14ac:dyDescent="0.25">
      <c r="B22" s="7">
        <v>46100</v>
      </c>
      <c r="C22" s="8">
        <v>454.5</v>
      </c>
      <c r="D22" s="9"/>
      <c r="E22" s="10">
        <v>24</v>
      </c>
      <c r="F22" s="33">
        <f t="shared" si="0"/>
        <v>10908</v>
      </c>
      <c r="G22" s="19"/>
      <c r="H22" s="16"/>
      <c r="I22" s="17"/>
      <c r="J22" s="18"/>
    </row>
    <row r="23" spans="2:10" x14ac:dyDescent="0.25">
      <c r="B23" s="7">
        <v>46101</v>
      </c>
      <c r="C23" s="8">
        <v>455</v>
      </c>
      <c r="D23" s="9"/>
      <c r="E23" s="10">
        <v>24</v>
      </c>
      <c r="F23" s="33">
        <f t="shared" si="0"/>
        <v>10920</v>
      </c>
      <c r="G23" s="19"/>
      <c r="H23" s="16"/>
      <c r="I23" s="17"/>
      <c r="J23" s="18"/>
    </row>
    <row r="24" spans="2:10" x14ac:dyDescent="0.25">
      <c r="B24" s="7">
        <v>46102</v>
      </c>
      <c r="C24" s="8">
        <v>467.5</v>
      </c>
      <c r="D24" s="9"/>
      <c r="E24" s="10">
        <v>24</v>
      </c>
      <c r="F24" s="33">
        <f t="shared" si="0"/>
        <v>11220</v>
      </c>
      <c r="G24" s="19"/>
      <c r="H24" s="16"/>
      <c r="I24" s="17"/>
      <c r="J24" s="18"/>
    </row>
    <row r="25" spans="2:10" x14ac:dyDescent="0.25">
      <c r="B25" s="7">
        <v>46103</v>
      </c>
      <c r="C25" s="8">
        <v>456</v>
      </c>
      <c r="D25" s="9"/>
      <c r="E25" s="10">
        <v>24</v>
      </c>
      <c r="F25" s="33">
        <f t="shared" si="0"/>
        <v>10944</v>
      </c>
      <c r="G25" s="19"/>
      <c r="H25" s="16"/>
      <c r="I25" s="17"/>
      <c r="J25" s="18"/>
    </row>
    <row r="26" spans="2:10" x14ac:dyDescent="0.25">
      <c r="B26" s="7">
        <v>46104</v>
      </c>
      <c r="C26" s="8">
        <v>431.5</v>
      </c>
      <c r="D26" s="9"/>
      <c r="E26" s="10">
        <v>24</v>
      </c>
      <c r="F26" s="33">
        <f t="shared" si="0"/>
        <v>10356</v>
      </c>
      <c r="G26" s="19"/>
      <c r="H26" s="16"/>
      <c r="I26" s="17"/>
      <c r="J26" s="18"/>
    </row>
    <row r="27" spans="2:10" x14ac:dyDescent="0.25">
      <c r="B27" s="7">
        <v>46105</v>
      </c>
      <c r="C27" s="8">
        <v>468.5</v>
      </c>
      <c r="D27" s="9"/>
      <c r="E27" s="10">
        <v>24</v>
      </c>
      <c r="F27" s="33">
        <f t="shared" si="0"/>
        <v>11244</v>
      </c>
      <c r="G27" s="19"/>
      <c r="H27" s="16"/>
      <c r="I27" s="17"/>
      <c r="J27" s="18"/>
    </row>
    <row r="28" spans="2:10" x14ac:dyDescent="0.25">
      <c r="B28" s="7">
        <v>46106</v>
      </c>
      <c r="C28" s="8">
        <v>448.5</v>
      </c>
      <c r="D28" s="9"/>
      <c r="E28" s="10">
        <v>24</v>
      </c>
      <c r="F28" s="33">
        <f t="shared" si="0"/>
        <v>10764</v>
      </c>
      <c r="G28" s="19"/>
      <c r="H28" s="16"/>
      <c r="I28" s="17"/>
      <c r="J28" s="18"/>
    </row>
    <row r="29" spans="2:10" x14ac:dyDescent="0.25">
      <c r="B29" s="7">
        <v>46107</v>
      </c>
      <c r="C29" s="8">
        <v>469.5</v>
      </c>
      <c r="D29" s="9"/>
      <c r="E29" s="10">
        <v>24</v>
      </c>
      <c r="F29" s="33">
        <f t="shared" si="0"/>
        <v>11268</v>
      </c>
      <c r="G29" s="19"/>
      <c r="H29" s="16"/>
      <c r="I29" s="17"/>
      <c r="J29" s="18"/>
    </row>
    <row r="30" spans="2:10" x14ac:dyDescent="0.25">
      <c r="B30" s="7">
        <v>46108</v>
      </c>
      <c r="C30" s="8">
        <v>459.5</v>
      </c>
      <c r="D30" s="9"/>
      <c r="E30" s="10">
        <v>24</v>
      </c>
      <c r="F30" s="33">
        <f t="shared" si="0"/>
        <v>11028</v>
      </c>
      <c r="G30" s="19"/>
      <c r="H30" s="16"/>
      <c r="I30" s="17"/>
      <c r="J30" s="18"/>
    </row>
    <row r="31" spans="2:10" x14ac:dyDescent="0.25">
      <c r="B31" s="7">
        <v>46109</v>
      </c>
      <c r="C31" s="8">
        <v>458.5</v>
      </c>
      <c r="D31" s="9"/>
      <c r="E31" s="10">
        <v>24</v>
      </c>
      <c r="F31" s="33">
        <f t="shared" si="0"/>
        <v>11004</v>
      </c>
      <c r="G31" s="19"/>
      <c r="H31" s="16"/>
      <c r="I31" s="17"/>
      <c r="J31" s="18"/>
    </row>
    <row r="32" spans="2:10" x14ac:dyDescent="0.25">
      <c r="B32" s="7">
        <v>46110</v>
      </c>
      <c r="C32" s="8">
        <v>455.5</v>
      </c>
      <c r="D32" s="9"/>
      <c r="E32" s="10">
        <v>24</v>
      </c>
      <c r="F32" s="33">
        <f t="shared" si="0"/>
        <v>10932</v>
      </c>
      <c r="G32" s="19"/>
      <c r="H32" s="16"/>
      <c r="I32" s="17"/>
      <c r="J32" s="18"/>
    </row>
    <row r="33" spans="2:12" x14ac:dyDescent="0.25">
      <c r="B33" s="7">
        <v>46111</v>
      </c>
      <c r="C33" s="8">
        <v>469.5</v>
      </c>
      <c r="D33" s="9"/>
      <c r="E33" s="10">
        <v>24</v>
      </c>
      <c r="F33" s="33">
        <f t="shared" si="0"/>
        <v>11268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4">
        <v>438.5</v>
      </c>
      <c r="D34" s="35"/>
      <c r="E34" s="10">
        <v>24</v>
      </c>
      <c r="F34" s="37">
        <f t="shared" si="0"/>
        <v>10524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14270</v>
      </c>
      <c r="D35" s="42">
        <f>SUM(D4:D34)</f>
        <v>0</v>
      </c>
      <c r="E35" s="43"/>
      <c r="F35" s="44" t="s">
        <v>4</v>
      </c>
      <c r="G35" s="24"/>
      <c r="H35" s="147" t="s">
        <v>11</v>
      </c>
      <c r="I35" s="147"/>
      <c r="J35" s="25">
        <f>SUM(J4:J34)</f>
        <v>489272.81569000002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8" t="s">
        <v>13</v>
      </c>
      <c r="I36" s="148"/>
      <c r="J36" s="18">
        <f>F36+F37</f>
        <v>342480</v>
      </c>
      <c r="L36" s="31">
        <f>J36-J4-J5-J6</f>
        <v>337183.80867</v>
      </c>
    </row>
    <row r="37" spans="2:12" x14ac:dyDescent="0.25">
      <c r="B37" s="26" t="s">
        <v>14</v>
      </c>
      <c r="C37" s="30">
        <f>C35</f>
        <v>14270</v>
      </c>
      <c r="D37" s="9">
        <f>D35/1.03</f>
        <v>0</v>
      </c>
      <c r="E37" s="10"/>
      <c r="F37" s="33">
        <f>SUM(F4:F36)</f>
        <v>342480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9" t="s">
        <v>16</v>
      </c>
      <c r="C39" s="150"/>
      <c r="D39" s="27"/>
      <c r="E39" s="36"/>
      <c r="F39" s="37"/>
      <c r="G39" s="28"/>
      <c r="H39" s="151" t="s">
        <v>17</v>
      </c>
      <c r="I39" s="151"/>
      <c r="J39" s="29">
        <f>J36+J37+J38-J35</f>
        <v>-146792.81569000002</v>
      </c>
    </row>
    <row r="40" spans="2:12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</row>
    <row r="41" spans="2:12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6C67-D856-4DD6-A00A-68489246D889}">
  <dimension ref="B1:AC43"/>
  <sheetViews>
    <sheetView tabSelected="1" zoomScale="85" zoomScaleNormal="85" workbookViewId="0">
      <selection activeCell="E19" sqref="E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8.140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2">
        <f>SUBTOTAL(109,N4:N26)</f>
        <v>75000</v>
      </c>
    </row>
    <row r="2" spans="2:29" ht="25.5" customHeight="1" thickBot="1" x14ac:dyDescent="0.3">
      <c r="B2" s="144" t="s">
        <v>31</v>
      </c>
      <c r="C2" s="145"/>
      <c r="D2" s="145"/>
      <c r="E2" s="145"/>
      <c r="F2" s="145"/>
      <c r="G2" s="145"/>
      <c r="H2" s="145"/>
      <c r="I2" s="145"/>
      <c r="J2" s="146"/>
      <c r="L2" s="140" t="s">
        <v>35</v>
      </c>
      <c r="M2" s="140"/>
      <c r="N2" s="14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3" t="s">
        <v>0</v>
      </c>
      <c r="M3" s="53" t="s">
        <v>5</v>
      </c>
      <c r="N3" s="54" t="s">
        <v>4</v>
      </c>
      <c r="P3" s="79">
        <v>46051</v>
      </c>
      <c r="Q3" s="13">
        <f>R3-P3</f>
        <v>30</v>
      </c>
      <c r="R3" s="58">
        <v>46081</v>
      </c>
      <c r="S3" s="13" t="s">
        <v>55</v>
      </c>
      <c r="T3" s="80">
        <v>66</v>
      </c>
      <c r="U3" s="81" t="s">
        <v>51</v>
      </c>
      <c r="V3" s="81" t="s">
        <v>52</v>
      </c>
      <c r="W3" s="82">
        <v>10</v>
      </c>
      <c r="X3" s="81" t="s">
        <v>53</v>
      </c>
      <c r="Y3" s="83">
        <v>750</v>
      </c>
      <c r="Z3" s="84">
        <v>7500</v>
      </c>
      <c r="AA3" s="85"/>
      <c r="AB3" s="84">
        <v>7500</v>
      </c>
      <c r="AC3" t="s">
        <v>56</v>
      </c>
    </row>
    <row r="4" spans="2:29" x14ac:dyDescent="0.25">
      <c r="B4" s="7">
        <v>46113</v>
      </c>
      <c r="C4" s="8">
        <v>494.5</v>
      </c>
      <c r="D4" s="9"/>
      <c r="E4" s="10">
        <v>24</v>
      </c>
      <c r="F4" s="33">
        <f>E4*C4</f>
        <v>11868</v>
      </c>
      <c r="G4" s="11"/>
      <c r="H4" s="12" t="s">
        <v>6</v>
      </c>
      <c r="I4" s="13">
        <v>0.01</v>
      </c>
      <c r="J4" s="14">
        <f>(F36+F37)*I4</f>
        <v>2630.76</v>
      </c>
      <c r="L4" s="58">
        <v>46087</v>
      </c>
      <c r="M4" s="13" t="s">
        <v>34</v>
      </c>
      <c r="N4" s="59">
        <v>300000</v>
      </c>
      <c r="P4" s="86">
        <v>46051</v>
      </c>
      <c r="Q4" s="87">
        <f>R4-P4</f>
        <v>30</v>
      </c>
      <c r="R4" s="88">
        <v>46081</v>
      </c>
      <c r="S4" s="87" t="s">
        <v>55</v>
      </c>
      <c r="T4" s="89">
        <v>66</v>
      </c>
      <c r="U4" s="90" t="s">
        <v>51</v>
      </c>
      <c r="V4" s="90" t="s">
        <v>54</v>
      </c>
      <c r="W4" s="91">
        <v>90</v>
      </c>
      <c r="X4" s="90" t="s">
        <v>53</v>
      </c>
      <c r="Y4" s="92">
        <v>800</v>
      </c>
      <c r="Z4" s="93">
        <v>72000</v>
      </c>
      <c r="AA4" s="94"/>
      <c r="AB4" s="93">
        <v>72000</v>
      </c>
      <c r="AC4" t="s">
        <v>56</v>
      </c>
    </row>
    <row r="5" spans="2:29" x14ac:dyDescent="0.25">
      <c r="B5" s="7">
        <v>46114</v>
      </c>
      <c r="C5" s="8">
        <v>352.5</v>
      </c>
      <c r="D5" s="9"/>
      <c r="E5" s="10">
        <v>24</v>
      </c>
      <c r="F5" s="33">
        <f t="shared" ref="F5:F34" si="0">E5*C5</f>
        <v>8460</v>
      </c>
      <c r="G5" s="11"/>
      <c r="H5" s="12" t="s">
        <v>7</v>
      </c>
      <c r="I5" s="13">
        <v>1E-3</v>
      </c>
      <c r="J5" s="14">
        <f>(F36+F37-J4-J6)*I5</f>
        <v>260.44524000000001</v>
      </c>
      <c r="L5" s="126" t="s">
        <v>39</v>
      </c>
      <c r="M5" s="127" t="s">
        <v>45</v>
      </c>
      <c r="N5" s="128">
        <v>-300000</v>
      </c>
      <c r="P5" s="61"/>
      <c r="Q5" s="61"/>
      <c r="R5" s="61"/>
      <c r="S5" s="61"/>
      <c r="T5" s="61"/>
      <c r="U5" s="61"/>
      <c r="V5" s="61" t="s">
        <v>65</v>
      </c>
      <c r="W5" s="61"/>
      <c r="X5" s="61"/>
      <c r="Y5" s="61"/>
      <c r="Z5" s="61"/>
      <c r="AA5" s="61"/>
      <c r="AB5" s="103">
        <v>-79500</v>
      </c>
    </row>
    <row r="6" spans="2:29" x14ac:dyDescent="0.25">
      <c r="B6" s="7">
        <v>46115</v>
      </c>
      <c r="C6" s="8">
        <v>406</v>
      </c>
      <c r="D6" s="9"/>
      <c r="E6" s="10">
        <v>24</v>
      </c>
      <c r="F6" s="33">
        <f t="shared" si="0"/>
        <v>9744</v>
      </c>
      <c r="G6" s="11"/>
      <c r="H6" s="12" t="s">
        <v>8</v>
      </c>
      <c r="I6" s="13"/>
      <c r="J6" s="14"/>
      <c r="L6" s="58">
        <v>46043</v>
      </c>
      <c r="M6" s="13" t="s">
        <v>32</v>
      </c>
      <c r="N6" s="59">
        <v>178000</v>
      </c>
      <c r="P6" s="112">
        <v>46070</v>
      </c>
      <c r="Q6" s="113">
        <f>R6-P6</f>
        <v>42</v>
      </c>
      <c r="R6" s="114">
        <v>46112</v>
      </c>
      <c r="S6" s="113" t="s">
        <v>55</v>
      </c>
      <c r="T6" s="115">
        <v>137</v>
      </c>
      <c r="U6" s="116" t="s">
        <v>51</v>
      </c>
      <c r="V6" s="116" t="s">
        <v>62</v>
      </c>
      <c r="W6" s="117">
        <v>50</v>
      </c>
      <c r="X6" s="116" t="s">
        <v>53</v>
      </c>
      <c r="Y6" s="118">
        <v>742.57425999999998</v>
      </c>
      <c r="Z6" s="119">
        <v>37128.71</v>
      </c>
      <c r="AA6" s="119">
        <v>371.29</v>
      </c>
      <c r="AB6" s="119">
        <v>37500</v>
      </c>
      <c r="AC6" t="s">
        <v>64</v>
      </c>
    </row>
    <row r="7" spans="2:29" x14ac:dyDescent="0.25">
      <c r="B7" s="7">
        <v>46116</v>
      </c>
      <c r="C7" s="8">
        <v>397</v>
      </c>
      <c r="D7" s="9"/>
      <c r="E7" s="10">
        <v>24</v>
      </c>
      <c r="F7" s="33">
        <f t="shared" si="0"/>
        <v>9528</v>
      </c>
      <c r="G7" s="11"/>
      <c r="H7" s="12" t="s">
        <v>9</v>
      </c>
      <c r="I7" s="13"/>
      <c r="J7" s="14">
        <f>'MART 2026'!J39*-1</f>
        <v>146792.81569000002</v>
      </c>
      <c r="L7" s="58">
        <v>46043</v>
      </c>
      <c r="M7" s="13" t="s">
        <v>33</v>
      </c>
      <c r="N7" s="59">
        <v>100000</v>
      </c>
      <c r="P7" s="120">
        <v>46070</v>
      </c>
      <c r="Q7" s="13">
        <f>R7-P7</f>
        <v>42</v>
      </c>
      <c r="R7" s="58">
        <v>46112</v>
      </c>
      <c r="S7" s="13" t="s">
        <v>55</v>
      </c>
      <c r="T7" s="121">
        <v>137</v>
      </c>
      <c r="U7" s="122" t="s">
        <v>51</v>
      </c>
      <c r="V7" s="122" t="s">
        <v>63</v>
      </c>
      <c r="W7" s="123">
        <v>25</v>
      </c>
      <c r="X7" s="122" t="s">
        <v>53</v>
      </c>
      <c r="Y7" s="124">
        <v>732.67327</v>
      </c>
      <c r="Z7" s="125">
        <v>18316.830000000002</v>
      </c>
      <c r="AA7" s="125">
        <v>183.17</v>
      </c>
      <c r="AB7" s="125">
        <v>18500</v>
      </c>
      <c r="AC7" t="s">
        <v>64</v>
      </c>
    </row>
    <row r="8" spans="2:29" x14ac:dyDescent="0.25">
      <c r="B8" s="7">
        <v>46117</v>
      </c>
      <c r="C8" s="8">
        <v>391.5</v>
      </c>
      <c r="D8" s="9"/>
      <c r="E8" s="10">
        <v>24</v>
      </c>
      <c r="F8" s="33">
        <f t="shared" si="0"/>
        <v>9396</v>
      </c>
      <c r="G8" s="15"/>
      <c r="H8" s="16"/>
      <c r="I8" s="17"/>
      <c r="J8" s="18"/>
      <c r="L8" s="58">
        <v>46043</v>
      </c>
      <c r="M8" s="13" t="s">
        <v>33</v>
      </c>
      <c r="N8" s="59">
        <v>22000</v>
      </c>
      <c r="P8" s="61"/>
      <c r="Q8" s="61"/>
      <c r="R8" s="61"/>
      <c r="S8" s="61"/>
      <c r="T8" s="61"/>
      <c r="U8" s="61"/>
      <c r="V8" s="61" t="s">
        <v>72</v>
      </c>
      <c r="W8" s="61"/>
      <c r="X8" s="61"/>
      <c r="Y8" s="61"/>
      <c r="Z8" s="61"/>
      <c r="AA8" s="61"/>
      <c r="AB8" s="103">
        <v>-56000</v>
      </c>
    </row>
    <row r="9" spans="2:29" x14ac:dyDescent="0.25">
      <c r="B9" s="7">
        <v>46118</v>
      </c>
      <c r="C9" s="8">
        <v>396.5</v>
      </c>
      <c r="D9" s="9"/>
      <c r="E9" s="10">
        <v>24</v>
      </c>
      <c r="F9" s="33">
        <f t="shared" si="0"/>
        <v>9516</v>
      </c>
      <c r="G9" s="15"/>
      <c r="H9" s="16"/>
      <c r="I9" s="17"/>
      <c r="J9" s="18"/>
      <c r="L9" s="126" t="s">
        <v>37</v>
      </c>
      <c r="M9" s="127" t="s">
        <v>36</v>
      </c>
      <c r="N9" s="128">
        <v>-75000</v>
      </c>
      <c r="P9" s="129">
        <v>46098</v>
      </c>
      <c r="Q9" s="13">
        <f>R9-P9</f>
        <v>44</v>
      </c>
      <c r="R9" s="58">
        <v>46142</v>
      </c>
      <c r="S9" s="13" t="s">
        <v>55</v>
      </c>
      <c r="T9" s="130">
        <v>221</v>
      </c>
      <c r="U9" s="131" t="s">
        <v>51</v>
      </c>
      <c r="V9" s="131" t="s">
        <v>67</v>
      </c>
      <c r="W9" s="134">
        <v>2000</v>
      </c>
      <c r="X9" s="131" t="s">
        <v>12</v>
      </c>
      <c r="Y9" s="132">
        <v>19.80199</v>
      </c>
      <c r="Z9" s="133">
        <v>39603.97</v>
      </c>
      <c r="AA9" s="133">
        <v>396.04</v>
      </c>
      <c r="AB9" s="133">
        <v>40000.01</v>
      </c>
      <c r="AC9" t="s">
        <v>69</v>
      </c>
    </row>
    <row r="10" spans="2:29" x14ac:dyDescent="0.25">
      <c r="B10" s="7">
        <v>46119</v>
      </c>
      <c r="C10" s="8">
        <v>386</v>
      </c>
      <c r="D10" s="9"/>
      <c r="E10" s="10">
        <v>24</v>
      </c>
      <c r="F10" s="33">
        <f t="shared" si="0"/>
        <v>9264</v>
      </c>
      <c r="G10" s="15"/>
      <c r="H10" s="16" t="s">
        <v>44</v>
      </c>
      <c r="I10" s="17"/>
      <c r="J10" s="18">
        <v>75000</v>
      </c>
      <c r="L10" s="126" t="s">
        <v>39</v>
      </c>
      <c r="M10" s="127" t="s">
        <v>38</v>
      </c>
      <c r="N10" s="128">
        <v>-75000</v>
      </c>
      <c r="P10" s="129">
        <v>46098</v>
      </c>
      <c r="Q10" s="13">
        <f>R10-P10</f>
        <v>44</v>
      </c>
      <c r="R10" s="58">
        <v>46142</v>
      </c>
      <c r="S10" s="13" t="s">
        <v>55</v>
      </c>
      <c r="T10" s="130">
        <v>221</v>
      </c>
      <c r="U10" s="131" t="s">
        <v>51</v>
      </c>
      <c r="V10" s="131" t="s">
        <v>68</v>
      </c>
      <c r="W10" s="134">
        <v>800</v>
      </c>
      <c r="X10" s="131" t="s">
        <v>12</v>
      </c>
      <c r="Y10" s="132">
        <v>18.811879999999999</v>
      </c>
      <c r="Z10" s="133">
        <v>15049.5</v>
      </c>
      <c r="AA10" s="133">
        <v>150.49</v>
      </c>
      <c r="AB10" s="133">
        <v>15199.99</v>
      </c>
      <c r="AC10" t="s">
        <v>69</v>
      </c>
    </row>
    <row r="11" spans="2:29" x14ac:dyDescent="0.25">
      <c r="B11" s="7">
        <v>46120</v>
      </c>
      <c r="C11" s="8">
        <v>394</v>
      </c>
      <c r="D11" s="9"/>
      <c r="E11" s="10">
        <v>24</v>
      </c>
      <c r="F11" s="33">
        <f t="shared" si="0"/>
        <v>9456</v>
      </c>
      <c r="G11" s="19"/>
      <c r="H11" s="16"/>
      <c r="I11" s="17"/>
      <c r="J11" s="18"/>
      <c r="L11" s="126" t="s">
        <v>40</v>
      </c>
      <c r="M11" s="127" t="s">
        <v>44</v>
      </c>
      <c r="N11" s="128">
        <v>-75000</v>
      </c>
      <c r="P11" s="129">
        <v>46098</v>
      </c>
      <c r="Q11" s="13">
        <f>R11-P11</f>
        <v>44</v>
      </c>
      <c r="R11" s="58">
        <v>46142</v>
      </c>
      <c r="S11" s="13" t="s">
        <v>55</v>
      </c>
      <c r="T11" s="130">
        <v>221</v>
      </c>
      <c r="U11" s="131" t="s">
        <v>51</v>
      </c>
      <c r="V11" s="131" t="s">
        <v>54</v>
      </c>
      <c r="W11" s="134">
        <v>40</v>
      </c>
      <c r="X11" s="131" t="s">
        <v>53</v>
      </c>
      <c r="Y11" s="132">
        <v>920</v>
      </c>
      <c r="Z11" s="133">
        <v>36800</v>
      </c>
      <c r="AA11" s="135"/>
      <c r="AB11" s="133">
        <v>36800</v>
      </c>
      <c r="AC11" t="s">
        <v>69</v>
      </c>
    </row>
    <row r="12" spans="2:29" x14ac:dyDescent="0.25">
      <c r="B12" s="7">
        <v>46121</v>
      </c>
      <c r="C12" s="8">
        <v>392.5</v>
      </c>
      <c r="D12" s="9"/>
      <c r="E12" s="10">
        <v>24</v>
      </c>
      <c r="F12" s="33">
        <f t="shared" si="0"/>
        <v>9420</v>
      </c>
      <c r="G12" s="19"/>
      <c r="H12" s="16"/>
      <c r="I12" s="17"/>
      <c r="J12" s="18"/>
      <c r="L12" s="55" t="s">
        <v>75</v>
      </c>
      <c r="M12" s="17" t="s">
        <v>45</v>
      </c>
      <c r="N12" s="71"/>
      <c r="P12" s="61"/>
      <c r="Q12" s="61"/>
      <c r="R12" s="61"/>
      <c r="S12" s="61"/>
      <c r="T12" s="61"/>
      <c r="U12" s="61"/>
      <c r="V12" s="61" t="s">
        <v>74</v>
      </c>
      <c r="W12" s="61"/>
      <c r="X12" s="61"/>
      <c r="Y12" s="61"/>
      <c r="Z12" s="61"/>
      <c r="AA12" s="61"/>
      <c r="AB12" s="103">
        <v>-92000</v>
      </c>
    </row>
    <row r="13" spans="2:29" x14ac:dyDescent="0.25">
      <c r="B13" s="7">
        <v>46122</v>
      </c>
      <c r="C13" s="8">
        <v>385</v>
      </c>
      <c r="D13" s="9"/>
      <c r="E13" s="10">
        <v>24</v>
      </c>
      <c r="F13" s="33">
        <f t="shared" si="0"/>
        <v>9240</v>
      </c>
      <c r="G13" s="136">
        <v>46098</v>
      </c>
      <c r="H13" s="137" t="s">
        <v>67</v>
      </c>
      <c r="I13" s="138">
        <v>2000</v>
      </c>
      <c r="J13" s="18">
        <v>40000.01</v>
      </c>
    </row>
    <row r="14" spans="2:29" x14ac:dyDescent="0.25">
      <c r="B14" s="7">
        <v>46123</v>
      </c>
      <c r="C14" s="8">
        <v>382</v>
      </c>
      <c r="D14" s="9"/>
      <c r="E14" s="10">
        <v>24</v>
      </c>
      <c r="F14" s="33">
        <f t="shared" si="0"/>
        <v>9168</v>
      </c>
      <c r="G14" s="136">
        <v>46098</v>
      </c>
      <c r="H14" s="137" t="s">
        <v>68</v>
      </c>
      <c r="I14" s="138">
        <v>800</v>
      </c>
      <c r="J14" s="18">
        <v>15199.99</v>
      </c>
    </row>
    <row r="15" spans="2:29" x14ac:dyDescent="0.25">
      <c r="B15" s="7">
        <v>46124</v>
      </c>
      <c r="C15" s="8">
        <v>378</v>
      </c>
      <c r="D15" s="9"/>
      <c r="E15" s="10">
        <v>24</v>
      </c>
      <c r="F15" s="33">
        <f t="shared" si="0"/>
        <v>9072</v>
      </c>
      <c r="G15" s="136">
        <v>46098</v>
      </c>
      <c r="H15" s="137" t="s">
        <v>54</v>
      </c>
      <c r="I15" s="138">
        <v>40</v>
      </c>
      <c r="J15" s="18">
        <v>36800</v>
      </c>
    </row>
    <row r="16" spans="2:29" x14ac:dyDescent="0.25">
      <c r="B16" s="7">
        <v>46125</v>
      </c>
      <c r="C16" s="8">
        <v>379.5</v>
      </c>
      <c r="D16" s="9"/>
      <c r="E16" s="10">
        <v>24</v>
      </c>
      <c r="F16" s="33">
        <f t="shared" si="0"/>
        <v>9108</v>
      </c>
      <c r="G16" s="19"/>
      <c r="H16" s="16"/>
      <c r="I16" s="17"/>
      <c r="J16" s="18"/>
    </row>
    <row r="17" spans="2:10" x14ac:dyDescent="0.25">
      <c r="B17" s="7">
        <v>46126</v>
      </c>
      <c r="C17" s="8">
        <v>370.5</v>
      </c>
      <c r="D17" s="9"/>
      <c r="E17" s="10">
        <v>24</v>
      </c>
      <c r="F17" s="33">
        <f t="shared" si="0"/>
        <v>8892</v>
      </c>
      <c r="G17" s="19"/>
      <c r="H17" s="16"/>
      <c r="I17" s="17"/>
      <c r="J17" s="18"/>
    </row>
    <row r="18" spans="2:10" x14ac:dyDescent="0.25">
      <c r="B18" s="7">
        <v>46127</v>
      </c>
      <c r="C18" s="8">
        <v>354</v>
      </c>
      <c r="D18" s="9"/>
      <c r="E18" s="10">
        <v>24</v>
      </c>
      <c r="F18" s="33">
        <f t="shared" si="0"/>
        <v>8496</v>
      </c>
      <c r="G18" s="19"/>
      <c r="H18" s="16"/>
      <c r="I18" s="17"/>
      <c r="J18" s="18"/>
    </row>
    <row r="19" spans="2:10" x14ac:dyDescent="0.25">
      <c r="B19" s="7">
        <v>46128</v>
      </c>
      <c r="C19" s="8">
        <v>358</v>
      </c>
      <c r="D19" s="9"/>
      <c r="E19" s="10">
        <v>24</v>
      </c>
      <c r="F19" s="33">
        <f t="shared" si="0"/>
        <v>8592</v>
      </c>
      <c r="G19" s="19"/>
      <c r="H19" s="16"/>
      <c r="I19" s="17"/>
      <c r="J19" s="18"/>
    </row>
    <row r="20" spans="2:10" x14ac:dyDescent="0.25">
      <c r="B20" s="7">
        <v>46129</v>
      </c>
      <c r="C20" s="8">
        <v>363.5</v>
      </c>
      <c r="D20" s="9"/>
      <c r="E20" s="10">
        <v>24</v>
      </c>
      <c r="F20" s="33">
        <f t="shared" si="0"/>
        <v>8724</v>
      </c>
      <c r="G20" s="19"/>
      <c r="H20" s="16"/>
      <c r="I20" s="17"/>
      <c r="J20" s="18"/>
    </row>
    <row r="21" spans="2:10" x14ac:dyDescent="0.25">
      <c r="B21" s="7">
        <v>46130</v>
      </c>
      <c r="C21" s="8">
        <v>364</v>
      </c>
      <c r="D21" s="9"/>
      <c r="E21" s="10">
        <v>24</v>
      </c>
      <c r="F21" s="33">
        <f t="shared" si="0"/>
        <v>8736</v>
      </c>
      <c r="G21" s="19"/>
      <c r="H21" s="16"/>
      <c r="I21" s="17"/>
      <c r="J21" s="18"/>
    </row>
    <row r="22" spans="2:10" x14ac:dyDescent="0.25">
      <c r="B22" s="7">
        <v>46131</v>
      </c>
      <c r="C22" s="8">
        <v>355.5</v>
      </c>
      <c r="D22" s="9"/>
      <c r="E22" s="10">
        <v>24</v>
      </c>
      <c r="F22" s="33">
        <f t="shared" si="0"/>
        <v>8532</v>
      </c>
      <c r="G22" s="19"/>
      <c r="H22" s="16"/>
      <c r="I22" s="17"/>
      <c r="J22" s="18"/>
    </row>
    <row r="23" spans="2:10" x14ac:dyDescent="0.25">
      <c r="B23" s="7">
        <v>46132</v>
      </c>
      <c r="C23" s="8">
        <v>355</v>
      </c>
      <c r="D23" s="9"/>
      <c r="E23" s="10">
        <v>24</v>
      </c>
      <c r="F23" s="33">
        <f t="shared" si="0"/>
        <v>8520</v>
      </c>
      <c r="G23" s="19"/>
      <c r="H23" s="16"/>
      <c r="I23" s="17"/>
      <c r="J23" s="18"/>
    </row>
    <row r="24" spans="2:10" x14ac:dyDescent="0.25">
      <c r="B24" s="7">
        <v>46133</v>
      </c>
      <c r="C24" s="8">
        <v>346</v>
      </c>
      <c r="D24" s="9"/>
      <c r="E24" s="10">
        <v>24</v>
      </c>
      <c r="F24" s="33">
        <f t="shared" si="0"/>
        <v>8304</v>
      </c>
      <c r="G24" s="19"/>
      <c r="H24" s="16"/>
      <c r="I24" s="17"/>
      <c r="J24" s="18"/>
    </row>
    <row r="25" spans="2:10" x14ac:dyDescent="0.25">
      <c r="B25" s="7">
        <v>46134</v>
      </c>
      <c r="C25" s="8">
        <v>350.5</v>
      </c>
      <c r="D25" s="9"/>
      <c r="E25" s="10">
        <v>24</v>
      </c>
      <c r="F25" s="33">
        <f t="shared" si="0"/>
        <v>8412</v>
      </c>
      <c r="G25" s="19"/>
      <c r="H25" s="16"/>
      <c r="I25" s="17"/>
      <c r="J25" s="18"/>
    </row>
    <row r="26" spans="2:10" x14ac:dyDescent="0.25">
      <c r="B26" s="7">
        <v>46135</v>
      </c>
      <c r="C26" s="8">
        <v>351</v>
      </c>
      <c r="D26" s="9"/>
      <c r="E26" s="10">
        <v>24</v>
      </c>
      <c r="F26" s="33">
        <f t="shared" si="0"/>
        <v>8424</v>
      </c>
      <c r="G26" s="19"/>
      <c r="H26" s="16"/>
      <c r="I26" s="17"/>
      <c r="J26" s="18"/>
    </row>
    <row r="27" spans="2:10" x14ac:dyDescent="0.25">
      <c r="B27" s="7">
        <v>46136</v>
      </c>
      <c r="C27" s="8">
        <v>351</v>
      </c>
      <c r="D27" s="9"/>
      <c r="E27" s="10">
        <v>24</v>
      </c>
      <c r="F27" s="33">
        <f t="shared" si="0"/>
        <v>8424</v>
      </c>
      <c r="G27" s="19"/>
      <c r="H27" s="16"/>
      <c r="I27" s="17"/>
      <c r="J27" s="18"/>
    </row>
    <row r="28" spans="2:10" x14ac:dyDescent="0.25">
      <c r="B28" s="7">
        <v>46137</v>
      </c>
      <c r="C28" s="8">
        <v>332</v>
      </c>
      <c r="D28" s="9"/>
      <c r="E28" s="10">
        <v>24</v>
      </c>
      <c r="F28" s="33">
        <f t="shared" si="0"/>
        <v>7968</v>
      </c>
      <c r="G28" s="19"/>
      <c r="H28" s="16"/>
      <c r="I28" s="17"/>
      <c r="J28" s="18"/>
    </row>
    <row r="29" spans="2:10" x14ac:dyDescent="0.25">
      <c r="B29" s="7">
        <v>46138</v>
      </c>
      <c r="C29" s="8">
        <v>315</v>
      </c>
      <c r="D29" s="9"/>
      <c r="E29" s="10">
        <v>24</v>
      </c>
      <c r="F29" s="33">
        <f t="shared" si="0"/>
        <v>7560</v>
      </c>
      <c r="G29" s="19"/>
      <c r="H29" s="16"/>
      <c r="I29" s="17"/>
      <c r="J29" s="18"/>
    </row>
    <row r="30" spans="2:10" x14ac:dyDescent="0.25">
      <c r="B30" s="7">
        <v>46139</v>
      </c>
      <c r="C30" s="8">
        <v>320.5</v>
      </c>
      <c r="D30" s="9"/>
      <c r="E30" s="10">
        <v>24</v>
      </c>
      <c r="F30" s="33">
        <f t="shared" si="0"/>
        <v>7692</v>
      </c>
      <c r="G30" s="19"/>
      <c r="H30" s="16"/>
      <c r="I30" s="17"/>
      <c r="J30" s="18"/>
    </row>
    <row r="31" spans="2:10" x14ac:dyDescent="0.25">
      <c r="B31" s="7">
        <v>46140</v>
      </c>
      <c r="C31" s="8">
        <v>321.5</v>
      </c>
      <c r="D31" s="9"/>
      <c r="E31" s="10">
        <v>24</v>
      </c>
      <c r="F31" s="33">
        <f t="shared" si="0"/>
        <v>7716</v>
      </c>
      <c r="G31" s="19"/>
      <c r="H31" s="16"/>
      <c r="I31" s="17"/>
      <c r="J31" s="18"/>
    </row>
    <row r="32" spans="2:10" x14ac:dyDescent="0.25">
      <c r="B32" s="7">
        <v>46141</v>
      </c>
      <c r="C32" s="8">
        <v>313</v>
      </c>
      <c r="D32" s="9"/>
      <c r="E32" s="10">
        <v>24</v>
      </c>
      <c r="F32" s="33">
        <f t="shared" si="0"/>
        <v>7512</v>
      </c>
      <c r="G32" s="19"/>
      <c r="H32" s="16"/>
      <c r="I32" s="17"/>
      <c r="J32" s="18"/>
    </row>
    <row r="33" spans="2:12" x14ac:dyDescent="0.25">
      <c r="B33" s="7">
        <v>46142</v>
      </c>
      <c r="C33" s="8">
        <v>305.5</v>
      </c>
      <c r="D33" s="9"/>
      <c r="E33" s="10">
        <v>24</v>
      </c>
      <c r="F33" s="33">
        <f t="shared" si="0"/>
        <v>7332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10"/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10961.5</v>
      </c>
      <c r="D35" s="42">
        <f>SUM(D4:D34)</f>
        <v>0</v>
      </c>
      <c r="E35" s="43"/>
      <c r="F35" s="44" t="s">
        <v>4</v>
      </c>
      <c r="G35" s="24"/>
      <c r="H35" s="147" t="s">
        <v>11</v>
      </c>
      <c r="I35" s="147"/>
      <c r="J35" s="25">
        <f>SUM(J4:J34)</f>
        <v>316684.02093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8" t="s">
        <v>13</v>
      </c>
      <c r="I36" s="148"/>
      <c r="J36" s="18">
        <f>F36+F37</f>
        <v>263076</v>
      </c>
    </row>
    <row r="37" spans="2:12" x14ac:dyDescent="0.25">
      <c r="B37" s="26" t="s">
        <v>14</v>
      </c>
      <c r="C37" s="30">
        <f>C35</f>
        <v>10961.5</v>
      </c>
      <c r="D37" s="9">
        <f>D35/1.03</f>
        <v>0</v>
      </c>
      <c r="E37" s="10"/>
      <c r="F37" s="33">
        <f>SUM(F4:F36)</f>
        <v>263076</v>
      </c>
      <c r="G37" s="19"/>
      <c r="H37" s="17" t="s">
        <v>15</v>
      </c>
      <c r="I37" s="17">
        <v>0.01</v>
      </c>
      <c r="J37" s="18"/>
      <c r="L37" s="31">
        <f>J36-J4-J5-J6</f>
        <v>260184.79475999999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9" t="s">
        <v>16</v>
      </c>
      <c r="C39" s="150"/>
      <c r="D39" s="27"/>
      <c r="E39" s="36"/>
      <c r="F39" s="37"/>
      <c r="G39" s="28"/>
      <c r="H39" s="151" t="s">
        <v>17</v>
      </c>
      <c r="I39" s="151"/>
      <c r="J39" s="29">
        <f>J36+J37+J38-J35</f>
        <v>-53608.020929999999</v>
      </c>
    </row>
    <row r="40" spans="2:12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</row>
    <row r="41" spans="2:12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E0E08-094E-4DDC-9C13-A772D44E2308}">
  <dimension ref="B1:AC43"/>
  <sheetViews>
    <sheetView zoomScale="85" zoomScaleNormal="85" workbookViewId="0">
      <selection activeCell="M31" sqref="M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2">
        <f>SUBTOTAL(109,N4:N26)</f>
        <v>0</v>
      </c>
    </row>
    <row r="2" spans="2:29" ht="25.5" customHeight="1" thickBot="1" x14ac:dyDescent="0.3">
      <c r="B2" s="144" t="s">
        <v>31</v>
      </c>
      <c r="C2" s="145"/>
      <c r="D2" s="145"/>
      <c r="E2" s="145"/>
      <c r="F2" s="145"/>
      <c r="G2" s="145"/>
      <c r="H2" s="145"/>
      <c r="I2" s="145"/>
      <c r="J2" s="146"/>
      <c r="L2" s="140" t="s">
        <v>35</v>
      </c>
      <c r="M2" s="140"/>
      <c r="N2" s="14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3" t="s">
        <v>0</v>
      </c>
      <c r="M3" s="53" t="s">
        <v>5</v>
      </c>
      <c r="N3" s="54" t="s">
        <v>4</v>
      </c>
    </row>
    <row r="4" spans="2:29" x14ac:dyDescent="0.25">
      <c r="B4" s="7">
        <v>46143</v>
      </c>
      <c r="C4" s="8">
        <v>316</v>
      </c>
      <c r="D4" s="9"/>
      <c r="E4" s="10">
        <v>24</v>
      </c>
      <c r="F4" s="33">
        <f>E4*C4</f>
        <v>7584</v>
      </c>
      <c r="G4" s="11"/>
      <c r="H4" s="12" t="s">
        <v>6</v>
      </c>
      <c r="I4" s="13">
        <v>0.01</v>
      </c>
      <c r="J4" s="14">
        <f>(F36+F37)*I4</f>
        <v>310.08</v>
      </c>
      <c r="L4" s="58">
        <v>46087</v>
      </c>
      <c r="M4" s="13" t="s">
        <v>34</v>
      </c>
      <c r="N4" s="59">
        <v>300000</v>
      </c>
    </row>
    <row r="5" spans="2:29" x14ac:dyDescent="0.25">
      <c r="B5" s="7">
        <v>46144</v>
      </c>
      <c r="C5" s="8">
        <v>323.5</v>
      </c>
      <c r="D5" s="9"/>
      <c r="E5" s="10">
        <v>24</v>
      </c>
      <c r="F5" s="33">
        <f t="shared" ref="F5:F34" si="0">E5*C5</f>
        <v>7764</v>
      </c>
      <c r="G5" s="11"/>
      <c r="H5" s="12" t="s">
        <v>7</v>
      </c>
      <c r="I5" s="13">
        <v>1E-3</v>
      </c>
      <c r="J5" s="14">
        <f>(F36+F37-J4-J6)*I5</f>
        <v>30.69792</v>
      </c>
      <c r="L5" s="126" t="s">
        <v>39</v>
      </c>
      <c r="M5" s="127" t="s">
        <v>45</v>
      </c>
      <c r="N5" s="128">
        <v>-300000</v>
      </c>
    </row>
    <row r="6" spans="2:29" x14ac:dyDescent="0.25">
      <c r="B6" s="7">
        <v>46145</v>
      </c>
      <c r="C6" s="8">
        <v>329.5</v>
      </c>
      <c r="D6" s="9"/>
      <c r="E6" s="10">
        <v>24</v>
      </c>
      <c r="F6" s="33">
        <f t="shared" si="0"/>
        <v>7908</v>
      </c>
      <c r="G6" s="11"/>
      <c r="H6" s="12" t="s">
        <v>8</v>
      </c>
      <c r="I6" s="13"/>
      <c r="J6" s="14"/>
      <c r="L6" s="58">
        <v>46043</v>
      </c>
      <c r="M6" s="13" t="s">
        <v>32</v>
      </c>
      <c r="N6" s="59">
        <v>178000</v>
      </c>
    </row>
    <row r="7" spans="2:29" x14ac:dyDescent="0.25">
      <c r="B7" s="7">
        <v>46146</v>
      </c>
      <c r="C7" s="8">
        <v>323</v>
      </c>
      <c r="D7" s="9"/>
      <c r="E7" s="10">
        <v>24</v>
      </c>
      <c r="F7" s="33">
        <f t="shared" si="0"/>
        <v>7752</v>
      </c>
      <c r="G7" s="11"/>
      <c r="H7" s="12" t="s">
        <v>9</v>
      </c>
      <c r="I7" s="13"/>
      <c r="J7" s="14">
        <f>'NİSAN 2026'!J39*-1</f>
        <v>53608.020929999999</v>
      </c>
      <c r="L7" s="58">
        <v>46043</v>
      </c>
      <c r="M7" s="13" t="s">
        <v>33</v>
      </c>
      <c r="N7" s="59">
        <v>100000</v>
      </c>
    </row>
    <row r="8" spans="2:29" x14ac:dyDescent="0.25">
      <c r="B8" s="7">
        <v>46147</v>
      </c>
      <c r="C8" s="8">
        <v>0</v>
      </c>
      <c r="D8" s="9"/>
      <c r="E8" s="10">
        <v>24</v>
      </c>
      <c r="F8" s="33">
        <f t="shared" si="0"/>
        <v>0</v>
      </c>
      <c r="G8" s="15"/>
      <c r="H8" s="16"/>
      <c r="I8" s="17"/>
      <c r="J8" s="18"/>
      <c r="L8" s="58">
        <v>46043</v>
      </c>
      <c r="M8" s="13" t="s">
        <v>33</v>
      </c>
      <c r="N8" s="59">
        <v>22000</v>
      </c>
    </row>
    <row r="9" spans="2:29" x14ac:dyDescent="0.25">
      <c r="B9" s="7">
        <v>46148</v>
      </c>
      <c r="C9" s="8">
        <v>0</v>
      </c>
      <c r="D9" s="9"/>
      <c r="E9" s="10">
        <v>24</v>
      </c>
      <c r="F9" s="33">
        <f t="shared" si="0"/>
        <v>0</v>
      </c>
      <c r="G9" s="15"/>
      <c r="H9" s="16"/>
      <c r="I9" s="17"/>
      <c r="J9" s="18"/>
      <c r="L9" s="126" t="s">
        <v>37</v>
      </c>
      <c r="M9" s="127" t="s">
        <v>36</v>
      </c>
      <c r="N9" s="128">
        <v>-75000</v>
      </c>
    </row>
    <row r="10" spans="2:29" x14ac:dyDescent="0.25">
      <c r="B10" s="7">
        <v>46149</v>
      </c>
      <c r="C10" s="8"/>
      <c r="D10" s="9"/>
      <c r="E10" s="10">
        <v>24</v>
      </c>
      <c r="F10" s="33">
        <f t="shared" si="0"/>
        <v>0</v>
      </c>
      <c r="G10" s="15"/>
      <c r="H10" s="16"/>
      <c r="I10" s="17"/>
      <c r="J10" s="18"/>
      <c r="L10" s="126" t="s">
        <v>39</v>
      </c>
      <c r="M10" s="127" t="s">
        <v>38</v>
      </c>
      <c r="N10" s="128">
        <v>-75000</v>
      </c>
    </row>
    <row r="11" spans="2:29" x14ac:dyDescent="0.25">
      <c r="B11" s="7">
        <v>46150</v>
      </c>
      <c r="C11" s="8"/>
      <c r="D11" s="9"/>
      <c r="E11" s="10">
        <v>24</v>
      </c>
      <c r="F11" s="33">
        <f t="shared" si="0"/>
        <v>0</v>
      </c>
      <c r="G11" s="19"/>
      <c r="H11" s="16"/>
      <c r="I11" s="17"/>
      <c r="J11" s="18"/>
      <c r="L11" s="126" t="s">
        <v>40</v>
      </c>
      <c r="M11" s="127" t="s">
        <v>44</v>
      </c>
      <c r="N11" s="128">
        <v>-75000</v>
      </c>
    </row>
    <row r="12" spans="2:29" x14ac:dyDescent="0.25">
      <c r="B12" s="7">
        <v>46151</v>
      </c>
      <c r="C12" s="8"/>
      <c r="D12" s="9"/>
      <c r="E12" s="10">
        <v>24</v>
      </c>
      <c r="F12" s="33">
        <f t="shared" si="0"/>
        <v>0</v>
      </c>
      <c r="G12" s="19"/>
      <c r="H12" s="16" t="s">
        <v>76</v>
      </c>
      <c r="I12" s="17"/>
      <c r="J12" s="18">
        <v>75000</v>
      </c>
      <c r="L12" s="126" t="s">
        <v>75</v>
      </c>
      <c r="M12" s="127" t="s">
        <v>45</v>
      </c>
      <c r="N12" s="128">
        <v>-75000</v>
      </c>
    </row>
    <row r="13" spans="2:29" x14ac:dyDescent="0.25">
      <c r="B13" s="7">
        <v>46152</v>
      </c>
      <c r="C13" s="8"/>
      <c r="D13" s="9"/>
      <c r="E13" s="10">
        <v>24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</v>
      </c>
      <c r="F16" s="33">
        <f t="shared" si="0"/>
        <v>0</v>
      </c>
      <c r="G16" s="19"/>
      <c r="H16" s="16"/>
      <c r="I16" s="17"/>
      <c r="J16" s="18"/>
    </row>
    <row r="17" spans="2:13" x14ac:dyDescent="0.25">
      <c r="B17" s="7">
        <v>46156</v>
      </c>
      <c r="C17" s="8"/>
      <c r="D17" s="9"/>
      <c r="E17" s="10">
        <v>24</v>
      </c>
      <c r="F17" s="33">
        <f t="shared" si="0"/>
        <v>0</v>
      </c>
      <c r="G17" s="19"/>
      <c r="H17" s="16"/>
      <c r="I17" s="17"/>
      <c r="J17" s="18"/>
    </row>
    <row r="18" spans="2:13" x14ac:dyDescent="0.25">
      <c r="B18" s="7">
        <v>46157</v>
      </c>
      <c r="C18" s="8"/>
      <c r="D18" s="9"/>
      <c r="E18" s="10">
        <v>24</v>
      </c>
      <c r="F18" s="33">
        <f t="shared" si="0"/>
        <v>0</v>
      </c>
      <c r="G18" s="19"/>
      <c r="H18" s="16"/>
      <c r="I18" s="17"/>
      <c r="J18" s="18"/>
    </row>
    <row r="19" spans="2:13" x14ac:dyDescent="0.25">
      <c r="B19" s="7">
        <v>46158</v>
      </c>
      <c r="C19" s="8"/>
      <c r="D19" s="9"/>
      <c r="E19" s="10">
        <v>24</v>
      </c>
      <c r="F19" s="33">
        <f t="shared" si="0"/>
        <v>0</v>
      </c>
      <c r="G19" s="19"/>
      <c r="H19" s="16"/>
      <c r="I19" s="17"/>
      <c r="J19" s="18"/>
    </row>
    <row r="20" spans="2:13" x14ac:dyDescent="0.25">
      <c r="B20" s="7">
        <v>46159</v>
      </c>
      <c r="C20" s="8"/>
      <c r="D20" s="9"/>
      <c r="E20" s="10">
        <v>24</v>
      </c>
      <c r="F20" s="33">
        <f t="shared" si="0"/>
        <v>0</v>
      </c>
      <c r="G20" s="19"/>
      <c r="H20" s="16"/>
      <c r="I20" s="17"/>
      <c r="J20" s="18"/>
    </row>
    <row r="21" spans="2:13" x14ac:dyDescent="0.25">
      <c r="B21" s="7">
        <v>46160</v>
      </c>
      <c r="C21" s="8"/>
      <c r="D21" s="9"/>
      <c r="E21" s="10">
        <v>24</v>
      </c>
      <c r="F21" s="33">
        <f t="shared" si="0"/>
        <v>0</v>
      </c>
      <c r="G21" s="19"/>
      <c r="H21" s="16"/>
      <c r="I21" s="17"/>
      <c r="J21" s="18"/>
    </row>
    <row r="22" spans="2:13" x14ac:dyDescent="0.25">
      <c r="B22" s="7">
        <v>46161</v>
      </c>
      <c r="C22" s="8"/>
      <c r="D22" s="9"/>
      <c r="E22" s="10">
        <v>24</v>
      </c>
      <c r="F22" s="33">
        <f t="shared" si="0"/>
        <v>0</v>
      </c>
      <c r="G22" s="19"/>
      <c r="H22" s="16"/>
      <c r="I22" s="17"/>
      <c r="J22" s="18"/>
    </row>
    <row r="23" spans="2:13" x14ac:dyDescent="0.25">
      <c r="B23" s="7">
        <v>46162</v>
      </c>
      <c r="C23" s="8"/>
      <c r="D23" s="9"/>
      <c r="E23" s="10">
        <v>24</v>
      </c>
      <c r="F23" s="33">
        <f t="shared" si="0"/>
        <v>0</v>
      </c>
      <c r="G23" s="19"/>
      <c r="H23" s="16"/>
      <c r="I23" s="17"/>
      <c r="J23" s="18"/>
    </row>
    <row r="24" spans="2:13" x14ac:dyDescent="0.25">
      <c r="B24" s="7">
        <v>46163</v>
      </c>
      <c r="C24" s="8"/>
      <c r="D24" s="9"/>
      <c r="E24" s="10">
        <v>24</v>
      </c>
      <c r="F24" s="33">
        <f t="shared" si="0"/>
        <v>0</v>
      </c>
      <c r="G24" s="19"/>
      <c r="H24" s="16"/>
      <c r="I24" s="17"/>
      <c r="J24" s="18"/>
    </row>
    <row r="25" spans="2:13" x14ac:dyDescent="0.25">
      <c r="B25" s="7">
        <v>46164</v>
      </c>
      <c r="C25" s="8"/>
      <c r="D25" s="9"/>
      <c r="E25" s="10">
        <v>24</v>
      </c>
      <c r="F25" s="33">
        <f t="shared" si="0"/>
        <v>0</v>
      </c>
      <c r="G25" s="19"/>
      <c r="H25" s="16"/>
      <c r="I25" s="17"/>
      <c r="J25" s="18"/>
    </row>
    <row r="26" spans="2:13" x14ac:dyDescent="0.25">
      <c r="B26" s="7">
        <v>46165</v>
      </c>
      <c r="C26" s="8"/>
      <c r="D26" s="9"/>
      <c r="E26" s="10">
        <v>24</v>
      </c>
      <c r="F26" s="33">
        <f t="shared" si="0"/>
        <v>0</v>
      </c>
      <c r="G26" s="19"/>
      <c r="H26" s="16"/>
      <c r="I26" s="17"/>
      <c r="J26" s="18"/>
    </row>
    <row r="27" spans="2:13" x14ac:dyDescent="0.25">
      <c r="B27" s="7">
        <v>46166</v>
      </c>
      <c r="C27" s="8"/>
      <c r="D27" s="9"/>
      <c r="E27" s="10">
        <v>24</v>
      </c>
      <c r="F27" s="33">
        <f t="shared" si="0"/>
        <v>0</v>
      </c>
      <c r="G27" s="19"/>
      <c r="H27" s="16"/>
      <c r="I27" s="17"/>
      <c r="J27" s="18"/>
    </row>
    <row r="28" spans="2:13" x14ac:dyDescent="0.25">
      <c r="B28" s="7">
        <v>46167</v>
      </c>
      <c r="C28" s="8"/>
      <c r="D28" s="9"/>
      <c r="E28" s="10">
        <v>24</v>
      </c>
      <c r="F28" s="33">
        <f t="shared" si="0"/>
        <v>0</v>
      </c>
      <c r="G28" s="19"/>
      <c r="H28" s="16"/>
      <c r="I28" s="17"/>
      <c r="J28" s="18"/>
      <c r="M28" s="139">
        <f>'MART 2026'!C37+'NİSAN 2026'!C37+'MAYIS 2026'!C37</f>
        <v>26523.5</v>
      </c>
    </row>
    <row r="29" spans="2:13" x14ac:dyDescent="0.25">
      <c r="B29" s="7">
        <v>46168</v>
      </c>
      <c r="C29" s="8"/>
      <c r="D29" s="9"/>
      <c r="E29" s="10">
        <v>24</v>
      </c>
      <c r="F29" s="33">
        <f t="shared" si="0"/>
        <v>0</v>
      </c>
      <c r="G29" s="19"/>
      <c r="H29" s="16"/>
      <c r="I29" s="17"/>
      <c r="J29" s="18"/>
    </row>
    <row r="30" spans="2:13" x14ac:dyDescent="0.25">
      <c r="B30" s="7">
        <v>46169</v>
      </c>
      <c r="C30" s="8"/>
      <c r="D30" s="9"/>
      <c r="E30" s="10">
        <v>24</v>
      </c>
      <c r="F30" s="33">
        <f t="shared" si="0"/>
        <v>0</v>
      </c>
      <c r="G30" s="19"/>
      <c r="H30" s="16"/>
      <c r="I30" s="17"/>
      <c r="J30" s="18"/>
    </row>
    <row r="31" spans="2:13" x14ac:dyDescent="0.25">
      <c r="B31" s="7">
        <v>46170</v>
      </c>
      <c r="C31" s="8"/>
      <c r="D31" s="9"/>
      <c r="E31" s="10">
        <v>24</v>
      </c>
      <c r="F31" s="33">
        <f t="shared" si="0"/>
        <v>0</v>
      </c>
      <c r="G31" s="19"/>
      <c r="H31" s="16"/>
      <c r="I31" s="17"/>
      <c r="J31" s="18"/>
    </row>
    <row r="32" spans="2:13" x14ac:dyDescent="0.25">
      <c r="B32" s="7">
        <v>46171</v>
      </c>
      <c r="C32" s="8"/>
      <c r="D32" s="9"/>
      <c r="E32" s="10">
        <v>24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4"/>
      <c r="D34" s="35"/>
      <c r="E34" s="10">
        <v>24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1292</v>
      </c>
      <c r="D35" s="42">
        <f>SUM(D4:D34)</f>
        <v>0</v>
      </c>
      <c r="E35" s="43"/>
      <c r="F35" s="44" t="s">
        <v>4</v>
      </c>
      <c r="G35" s="24"/>
      <c r="H35" s="147" t="s">
        <v>11</v>
      </c>
      <c r="I35" s="147"/>
      <c r="J35" s="25">
        <f>SUM(J4:J34)</f>
        <v>128948.79884999999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8" t="s">
        <v>13</v>
      </c>
      <c r="I36" s="148"/>
      <c r="J36" s="18">
        <f>F36+F37</f>
        <v>31008</v>
      </c>
      <c r="L36" s="31">
        <f>J36-J4-J5-J6</f>
        <v>30667.22208</v>
      </c>
    </row>
    <row r="37" spans="2:12" x14ac:dyDescent="0.25">
      <c r="B37" s="26" t="s">
        <v>14</v>
      </c>
      <c r="C37" s="30">
        <f>C35</f>
        <v>1292</v>
      </c>
      <c r="D37" s="9">
        <f>D35/1.03</f>
        <v>0</v>
      </c>
      <c r="E37" s="10"/>
      <c r="F37" s="33">
        <f>SUM(F4:F36)</f>
        <v>31008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9" t="s">
        <v>16</v>
      </c>
      <c r="C39" s="150"/>
      <c r="D39" s="27"/>
      <c r="E39" s="36"/>
      <c r="F39" s="37"/>
      <c r="G39" s="28"/>
      <c r="H39" s="151" t="s">
        <v>17</v>
      </c>
      <c r="I39" s="151"/>
      <c r="J39" s="29">
        <f>J36+J37+J38-J35</f>
        <v>-97940.798849999992</v>
      </c>
    </row>
    <row r="40" spans="2:12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</row>
    <row r="41" spans="2:12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2026-05-08T13:44:03Z</dcterms:modified>
</cp:coreProperties>
</file>